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Z:\VARIOS\Sgape\Ape\COMUN\SCPT\Balanza_Fiscal_2013\Imputacion\Imputacion_gastos_13\2_3_Infraestructuras_13v\"/>
    </mc:Choice>
  </mc:AlternateContent>
  <bookViews>
    <workbookView xWindow="12375" yWindow="15" windowWidth="10395" windowHeight="9450" tabRatio="521" firstSheet="34" activeTab="36"/>
  </bookViews>
  <sheets>
    <sheet name="Resumen" sheetId="48" r:id="rId1"/>
    <sheet name="Total" sheetId="61" r:id="rId2"/>
    <sheet name="414A" sheetId="7" r:id="rId3"/>
    <sheet name="441M" sheetId="29" r:id="rId4"/>
    <sheet name="451M" sheetId="27" r:id="rId5"/>
    <sheet name="451N" sheetId="5" r:id="rId6"/>
    <sheet name="451O_1" sheetId="6" r:id="rId7"/>
    <sheet name="452A" sheetId="13" r:id="rId8"/>
    <sheet name="452M" sheetId="12" r:id="rId9"/>
    <sheet name="453A" sheetId="3" r:id="rId10"/>
    <sheet name="453B" sheetId="15" r:id="rId11"/>
    <sheet name="453C" sheetId="14" r:id="rId12"/>
    <sheet name="453M" sheetId="32" r:id="rId13"/>
    <sheet name="454M" sheetId="31" r:id="rId14"/>
    <sheet name="455M" sheetId="30" r:id="rId15"/>
    <sheet name="456A" sheetId="11" r:id="rId16"/>
    <sheet name="456B" sheetId="10" r:id="rId17"/>
    <sheet name="456C" sheetId="9" r:id="rId18"/>
    <sheet name="456D" sheetId="8" r:id="rId19"/>
    <sheet name="456M" sheetId="41" r:id="rId20"/>
    <sheet name="467B" sheetId="28" r:id="rId21"/>
    <sheet name="491N" sheetId="33" r:id="rId22"/>
    <sheet name="497M" sheetId="49" r:id="rId23"/>
    <sheet name="942N_2" sheetId="34" r:id="rId24"/>
    <sheet name="942N_4" sheetId="23" r:id="rId25"/>
    <sheet name="CS07" sheetId="19" r:id="rId26"/>
    <sheet name="CS13" sheetId="18" r:id="rId27"/>
    <sheet name="CS16" sheetId="42" r:id="rId28"/>
    <sheet name="FP060" sheetId="17" r:id="rId29"/>
    <sheet name="FP061" sheetId="16" r:id="rId30"/>
    <sheet name="FP062" sheetId="20" r:id="rId31"/>
    <sheet name="FP063" sheetId="21" r:id="rId32"/>
    <sheet name="FP064" sheetId="37" r:id="rId33"/>
    <sheet name="FP065" sheetId="38" r:id="rId34"/>
    <sheet name="FP066" sheetId="39" r:id="rId35"/>
    <sheet name="FP067" sheetId="43" r:id="rId36"/>
    <sheet name="FP068" sheetId="47" r:id="rId37"/>
    <sheet name="AF16" sheetId="35" r:id="rId38"/>
    <sheet name="Resumen_Hor" sheetId="59" r:id="rId39"/>
  </sheets>
  <definedNames>
    <definedName name="_xlnm.Print_Area" localSheetId="28">'FP060'!$A$1:$I$181</definedName>
  </definedNames>
  <calcPr calcId="152511" concurrentCalc="0"/>
</workbook>
</file>

<file path=xl/calcChain.xml><?xml version="1.0" encoding="utf-8"?>
<calcChain xmlns="http://schemas.openxmlformats.org/spreadsheetml/2006/main">
  <c r="D41" i="34" l="1"/>
  <c r="G76" i="15"/>
  <c r="F94" i="15"/>
  <c r="H76" i="15"/>
  <c r="G77" i="15"/>
  <c r="H77" i="15"/>
  <c r="G78" i="15"/>
  <c r="H78" i="15"/>
  <c r="G79" i="15"/>
  <c r="H79" i="15"/>
  <c r="G80" i="15"/>
  <c r="H80" i="15"/>
  <c r="G81" i="15"/>
  <c r="H81" i="15"/>
  <c r="G82" i="15"/>
  <c r="H82" i="15"/>
  <c r="G83" i="15"/>
  <c r="H83" i="15"/>
  <c r="G84" i="15"/>
  <c r="H84" i="15"/>
  <c r="G85" i="15"/>
  <c r="H85" i="15"/>
  <c r="G86" i="15"/>
  <c r="H86" i="15"/>
  <c r="G87" i="15"/>
  <c r="H87" i="15"/>
  <c r="G88" i="15"/>
  <c r="H88" i="15"/>
  <c r="G89" i="15"/>
  <c r="H89" i="15"/>
  <c r="G90" i="15"/>
  <c r="H90" i="15"/>
  <c r="G91" i="15"/>
  <c r="H91" i="15"/>
  <c r="G92" i="15"/>
  <c r="H92" i="15"/>
  <c r="G93" i="15"/>
  <c r="H93" i="15"/>
  <c r="H94" i="15"/>
  <c r="H95" i="15"/>
  <c r="E70" i="32"/>
  <c r="C94" i="29"/>
  <c r="F94" i="29"/>
  <c r="F100" i="29"/>
  <c r="F106" i="29"/>
  <c r="T71" i="29"/>
  <c r="O67" i="3"/>
  <c r="O71" i="3"/>
  <c r="O48" i="3"/>
  <c r="O66" i="3"/>
  <c r="F103" i="29"/>
  <c r="H135" i="29"/>
  <c r="T49" i="59"/>
  <c r="S49" i="59"/>
  <c r="W39" i="59"/>
  <c r="V39" i="59"/>
  <c r="U39" i="59"/>
  <c r="T39" i="59"/>
  <c r="S39" i="59"/>
  <c r="R39" i="59"/>
  <c r="Q39" i="59"/>
  <c r="P39" i="59"/>
  <c r="O39" i="59"/>
  <c r="N39" i="59"/>
  <c r="M39" i="59"/>
  <c r="L39" i="59"/>
  <c r="K39" i="59"/>
  <c r="J39" i="59"/>
  <c r="I39" i="59"/>
  <c r="H39" i="59"/>
  <c r="G39" i="59"/>
  <c r="F39" i="59"/>
  <c r="E39" i="59"/>
  <c r="L84" i="6"/>
  <c r="L79" i="6"/>
  <c r="E79" i="6"/>
  <c r="F79" i="6"/>
  <c r="G79" i="6"/>
  <c r="H79" i="6"/>
  <c r="I79" i="6"/>
  <c r="J79" i="6"/>
  <c r="K79" i="6"/>
  <c r="K85" i="6"/>
  <c r="M79" i="6"/>
  <c r="N79" i="6"/>
  <c r="O78" i="6"/>
  <c r="O62" i="6"/>
  <c r="O63" i="6"/>
  <c r="O64" i="6"/>
  <c r="O65" i="6"/>
  <c r="O66" i="6"/>
  <c r="O67" i="6"/>
  <c r="O68" i="6"/>
  <c r="O69" i="6"/>
  <c r="O70" i="6"/>
  <c r="O71" i="6"/>
  <c r="O72" i="6"/>
  <c r="O73" i="6"/>
  <c r="O74" i="6"/>
  <c r="O75" i="6"/>
  <c r="O76" i="6"/>
  <c r="O77" i="6"/>
  <c r="O80" i="6"/>
  <c r="O81" i="6"/>
  <c r="O82" i="6"/>
  <c r="O83" i="6"/>
  <c r="O61" i="6"/>
  <c r="O79" i="6"/>
  <c r="F84" i="6"/>
  <c r="F85" i="6"/>
  <c r="G84" i="6"/>
  <c r="G85" i="6"/>
  <c r="H84" i="6"/>
  <c r="H85" i="6"/>
  <c r="E87" i="6"/>
  <c r="M46" i="6"/>
  <c r="I84" i="6"/>
  <c r="I85" i="6"/>
  <c r="J84" i="6"/>
  <c r="J85" i="6"/>
  <c r="K84" i="6"/>
  <c r="M84" i="6"/>
  <c r="M85" i="6"/>
  <c r="N84" i="6"/>
  <c r="N85" i="6"/>
  <c r="L85" i="6"/>
  <c r="I151" i="9"/>
  <c r="I139" i="9"/>
  <c r="I161" i="9"/>
  <c r="I159" i="9"/>
  <c r="I158" i="9"/>
  <c r="I162" i="9"/>
  <c r="D17" i="48"/>
  <c r="B6" i="9"/>
  <c r="I49" i="9"/>
  <c r="C78" i="9"/>
  <c r="C112" i="9"/>
  <c r="C72" i="9"/>
  <c r="C100" i="9"/>
  <c r="D72" i="9"/>
  <c r="C101" i="9"/>
  <c r="E72" i="9"/>
  <c r="C102" i="9"/>
  <c r="F72" i="9"/>
  <c r="C103" i="9"/>
  <c r="G72" i="9"/>
  <c r="C104" i="9"/>
  <c r="H72" i="9"/>
  <c r="C105" i="9"/>
  <c r="C106" i="9"/>
  <c r="D132" i="9"/>
  <c r="C171" i="9"/>
  <c r="I140" i="9"/>
  <c r="C172" i="9"/>
  <c r="I141" i="9"/>
  <c r="I142" i="9"/>
  <c r="C174" i="9"/>
  <c r="I143" i="9"/>
  <c r="C175" i="9"/>
  <c r="I144" i="9"/>
  <c r="C176" i="9"/>
  <c r="I145" i="9"/>
  <c r="C177" i="9"/>
  <c r="I146" i="9"/>
  <c r="C178" i="9"/>
  <c r="I147" i="9"/>
  <c r="C179" i="9"/>
  <c r="I148" i="9"/>
  <c r="C180" i="9"/>
  <c r="I149" i="9"/>
  <c r="C181" i="9"/>
  <c r="I150" i="9"/>
  <c r="C182" i="9"/>
  <c r="C183" i="9"/>
  <c r="I152" i="9"/>
  <c r="C184" i="9"/>
  <c r="I153" i="9"/>
  <c r="C185" i="9"/>
  <c r="I154" i="9"/>
  <c r="C186" i="9"/>
  <c r="I155" i="9"/>
  <c r="C187" i="9"/>
  <c r="I156" i="9"/>
  <c r="C188" i="9"/>
  <c r="I160" i="9"/>
  <c r="E191" i="9"/>
  <c r="I50" i="9"/>
  <c r="C79" i="9"/>
  <c r="C113" i="9"/>
  <c r="I51" i="9"/>
  <c r="C80" i="9"/>
  <c r="C114" i="9"/>
  <c r="I52" i="9"/>
  <c r="C81" i="9"/>
  <c r="C115" i="9"/>
  <c r="I53" i="9"/>
  <c r="C82" i="9"/>
  <c r="C116" i="9"/>
  <c r="I54" i="9"/>
  <c r="C83" i="9"/>
  <c r="C117" i="9"/>
  <c r="I55" i="9"/>
  <c r="C84" i="9"/>
  <c r="C118" i="9"/>
  <c r="I56" i="9"/>
  <c r="C85" i="9"/>
  <c r="C119" i="9"/>
  <c r="I57" i="9"/>
  <c r="C86" i="9"/>
  <c r="C120" i="9"/>
  <c r="I58" i="9"/>
  <c r="C87" i="9"/>
  <c r="C121" i="9"/>
  <c r="I59" i="9"/>
  <c r="C88" i="9"/>
  <c r="C122" i="9"/>
  <c r="I60" i="9"/>
  <c r="C89" i="9"/>
  <c r="C123" i="9"/>
  <c r="I61" i="9"/>
  <c r="C90" i="9"/>
  <c r="C124" i="9"/>
  <c r="I62" i="9"/>
  <c r="C91" i="9"/>
  <c r="C125" i="9"/>
  <c r="I63" i="9"/>
  <c r="C92" i="9"/>
  <c r="C126" i="9"/>
  <c r="I64" i="9"/>
  <c r="C93" i="9"/>
  <c r="C127" i="9"/>
  <c r="I65" i="9"/>
  <c r="C94" i="9"/>
  <c r="C128" i="9"/>
  <c r="I66" i="9"/>
  <c r="C95" i="9"/>
  <c r="C129" i="9"/>
  <c r="E30" i="9"/>
  <c r="C96" i="9"/>
  <c r="C97" i="9"/>
  <c r="E92" i="9"/>
  <c r="E93" i="9"/>
  <c r="E39" i="9"/>
  <c r="I68" i="9"/>
  <c r="I69" i="9"/>
  <c r="I70" i="9"/>
  <c r="I71" i="9"/>
  <c r="I67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I73" i="11"/>
  <c r="F23" i="48"/>
  <c r="M94" i="6"/>
  <c r="M98" i="6"/>
  <c r="C141" i="33"/>
  <c r="I69" i="33"/>
  <c r="E74" i="33"/>
  <c r="E76" i="33"/>
  <c r="J135" i="33"/>
  <c r="H92" i="33"/>
  <c r="C114" i="33"/>
  <c r="E114" i="33"/>
  <c r="H93" i="33"/>
  <c r="C115" i="33"/>
  <c r="E115" i="33"/>
  <c r="H94" i="33"/>
  <c r="C116" i="33"/>
  <c r="E116" i="33"/>
  <c r="H97" i="33"/>
  <c r="C119" i="33"/>
  <c r="E119" i="33"/>
  <c r="H98" i="33"/>
  <c r="C120" i="33"/>
  <c r="E120" i="33"/>
  <c r="H99" i="33"/>
  <c r="C121" i="33"/>
  <c r="E121" i="33"/>
  <c r="H100" i="33"/>
  <c r="C122" i="33"/>
  <c r="E122" i="33"/>
  <c r="H101" i="33"/>
  <c r="C123" i="33"/>
  <c r="E123" i="33"/>
  <c r="H102" i="33"/>
  <c r="C124" i="33"/>
  <c r="E124" i="33"/>
  <c r="H103" i="33"/>
  <c r="C125" i="33"/>
  <c r="E125" i="33"/>
  <c r="H104" i="33"/>
  <c r="C126" i="33"/>
  <c r="E126" i="33"/>
  <c r="H105" i="33"/>
  <c r="C127" i="33"/>
  <c r="E127" i="33"/>
  <c r="H106" i="33"/>
  <c r="C128" i="33"/>
  <c r="E128" i="33"/>
  <c r="H107" i="33"/>
  <c r="C129" i="33"/>
  <c r="E129" i="33"/>
  <c r="H108" i="33"/>
  <c r="C130" i="33"/>
  <c r="E130" i="33"/>
  <c r="D117" i="33"/>
  <c r="E117" i="33"/>
  <c r="D118" i="33"/>
  <c r="E118" i="33"/>
  <c r="D131" i="33"/>
  <c r="E131" i="33"/>
  <c r="E132" i="33"/>
  <c r="H114" i="33"/>
  <c r="B6" i="33"/>
  <c r="E75" i="33"/>
  <c r="D161" i="33"/>
  <c r="G115" i="33"/>
  <c r="H115" i="33"/>
  <c r="I115" i="33"/>
  <c r="J115" i="33"/>
  <c r="C142" i="33"/>
  <c r="M95" i="6"/>
  <c r="G116" i="33"/>
  <c r="H116" i="33"/>
  <c r="I116" i="33"/>
  <c r="J116" i="33"/>
  <c r="C143" i="33"/>
  <c r="M96" i="6"/>
  <c r="G117" i="33"/>
  <c r="H117" i="33"/>
  <c r="I117" i="33"/>
  <c r="J117" i="33"/>
  <c r="C144" i="33"/>
  <c r="M97" i="6"/>
  <c r="G118" i="33"/>
  <c r="H118" i="33"/>
  <c r="I118" i="33"/>
  <c r="J118" i="33"/>
  <c r="C145" i="33"/>
  <c r="H119" i="33"/>
  <c r="C146" i="33"/>
  <c r="D146" i="33"/>
  <c r="M99" i="6"/>
  <c r="H120" i="33"/>
  <c r="C147" i="33"/>
  <c r="M100" i="6"/>
  <c r="H121" i="33"/>
  <c r="C148" i="33"/>
  <c r="D148" i="33"/>
  <c r="M101" i="6"/>
  <c r="H122" i="33"/>
  <c r="C149" i="33"/>
  <c r="M102" i="6"/>
  <c r="H123" i="33"/>
  <c r="C150" i="33"/>
  <c r="D150" i="33"/>
  <c r="M103" i="6"/>
  <c r="H124" i="33"/>
  <c r="C151" i="33"/>
  <c r="M104" i="6"/>
  <c r="H125" i="33"/>
  <c r="C152" i="33"/>
  <c r="D152" i="33"/>
  <c r="M105" i="6"/>
  <c r="H126" i="33"/>
  <c r="C153" i="33"/>
  <c r="M106" i="6"/>
  <c r="H127" i="33"/>
  <c r="C154" i="33"/>
  <c r="D154" i="33"/>
  <c r="M107" i="6"/>
  <c r="H128" i="33"/>
  <c r="C155" i="33"/>
  <c r="M108" i="6"/>
  <c r="H129" i="33"/>
  <c r="C156" i="33"/>
  <c r="D156" i="33"/>
  <c r="M109" i="6"/>
  <c r="H130" i="33"/>
  <c r="C157" i="33"/>
  <c r="M110" i="6"/>
  <c r="H131" i="33"/>
  <c r="C158" i="33"/>
  <c r="D158" i="33"/>
  <c r="M111" i="6"/>
  <c r="E68" i="32"/>
  <c r="I95" i="14"/>
  <c r="I47" i="14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L50" i="5"/>
  <c r="D85" i="3"/>
  <c r="H85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D86" i="3"/>
  <c r="H86" i="3"/>
  <c r="D87" i="3"/>
  <c r="H87" i="3"/>
  <c r="D88" i="3"/>
  <c r="H88" i="3"/>
  <c r="D89" i="3"/>
  <c r="H89" i="3"/>
  <c r="D90" i="3"/>
  <c r="H90" i="3"/>
  <c r="D91" i="3"/>
  <c r="H91" i="3"/>
  <c r="D92" i="3"/>
  <c r="H92" i="3"/>
  <c r="D93" i="3"/>
  <c r="H93" i="3"/>
  <c r="D94" i="3"/>
  <c r="H94" i="3"/>
  <c r="D95" i="3"/>
  <c r="H95" i="3"/>
  <c r="D96" i="3"/>
  <c r="H96" i="3"/>
  <c r="D97" i="3"/>
  <c r="D98" i="3"/>
  <c r="H98" i="3"/>
  <c r="D99" i="3"/>
  <c r="D100" i="3"/>
  <c r="H100" i="3"/>
  <c r="D101" i="3"/>
  <c r="D102" i="3"/>
  <c r="H102" i="3"/>
  <c r="L67" i="5"/>
  <c r="L64" i="5"/>
  <c r="E76" i="29"/>
  <c r="D23" i="29"/>
  <c r="D84" i="29"/>
  <c r="B6" i="29"/>
  <c r="B6" i="15"/>
  <c r="H96" i="15"/>
  <c r="B6" i="14"/>
  <c r="H96" i="14"/>
  <c r="C126" i="13"/>
  <c r="D126" i="13"/>
  <c r="E126" i="13"/>
  <c r="F126" i="13"/>
  <c r="G126" i="13"/>
  <c r="H126" i="13"/>
  <c r="I126" i="13"/>
  <c r="J126" i="13"/>
  <c r="K126" i="13"/>
  <c r="L126" i="13"/>
  <c r="H129" i="13"/>
  <c r="C130" i="13"/>
  <c r="E130" i="13"/>
  <c r="G130" i="13"/>
  <c r="I130" i="13"/>
  <c r="K130" i="13"/>
  <c r="F131" i="13"/>
  <c r="C132" i="13"/>
  <c r="E132" i="13"/>
  <c r="G132" i="13"/>
  <c r="I132" i="13"/>
  <c r="K132" i="13"/>
  <c r="H133" i="13"/>
  <c r="C134" i="13"/>
  <c r="E134" i="13"/>
  <c r="G134" i="13"/>
  <c r="I134" i="13"/>
  <c r="K134" i="13"/>
  <c r="F135" i="13"/>
  <c r="C136" i="13"/>
  <c r="E136" i="13"/>
  <c r="G136" i="13"/>
  <c r="I136" i="13"/>
  <c r="K136" i="13"/>
  <c r="H137" i="13"/>
  <c r="C138" i="13"/>
  <c r="E138" i="13"/>
  <c r="G138" i="13"/>
  <c r="I138" i="13"/>
  <c r="K138" i="13"/>
  <c r="F139" i="13"/>
  <c r="C140" i="13"/>
  <c r="E140" i="13"/>
  <c r="G140" i="13"/>
  <c r="I140" i="13"/>
  <c r="K140" i="13"/>
  <c r="H141" i="13"/>
  <c r="C142" i="13"/>
  <c r="E142" i="13"/>
  <c r="G142" i="13"/>
  <c r="I142" i="13"/>
  <c r="K142" i="13"/>
  <c r="F143" i="13"/>
  <c r="C144" i="13"/>
  <c r="E144" i="13"/>
  <c r="G144" i="13"/>
  <c r="I144" i="13"/>
  <c r="K144" i="13"/>
  <c r="H145" i="13"/>
  <c r="D15" i="48"/>
  <c r="B6" i="11"/>
  <c r="B6" i="10"/>
  <c r="C97" i="10"/>
  <c r="B6" i="41"/>
  <c r="D24" i="41"/>
  <c r="J95" i="6"/>
  <c r="D23" i="41"/>
  <c r="J94" i="6"/>
  <c r="D25" i="41"/>
  <c r="J96" i="6"/>
  <c r="D26" i="41"/>
  <c r="J97" i="6"/>
  <c r="D27" i="41"/>
  <c r="J98" i="6"/>
  <c r="D28" i="41"/>
  <c r="J99" i="6"/>
  <c r="D29" i="41"/>
  <c r="J100" i="6"/>
  <c r="D30" i="41"/>
  <c r="J101" i="6"/>
  <c r="D31" i="41"/>
  <c r="J102" i="6"/>
  <c r="D32" i="41"/>
  <c r="J103" i="6"/>
  <c r="D33" i="41"/>
  <c r="J104" i="6"/>
  <c r="D34" i="41"/>
  <c r="J105" i="6"/>
  <c r="D35" i="41"/>
  <c r="J106" i="6"/>
  <c r="D36" i="41"/>
  <c r="J107" i="6"/>
  <c r="D37" i="41"/>
  <c r="J108" i="6"/>
  <c r="D38" i="41"/>
  <c r="J109" i="6"/>
  <c r="D39" i="41"/>
  <c r="J110" i="6"/>
  <c r="D40" i="41"/>
  <c r="J111" i="6"/>
  <c r="B6" i="27"/>
  <c r="G67" i="27"/>
  <c r="D5" i="48"/>
  <c r="B6" i="32"/>
  <c r="F97" i="32"/>
  <c r="B6" i="31"/>
  <c r="D14" i="48"/>
  <c r="B6" i="28"/>
  <c r="G67" i="28"/>
  <c r="B6" i="47"/>
  <c r="C64" i="47"/>
  <c r="C67" i="47"/>
  <c r="G69" i="47"/>
  <c r="D64" i="47"/>
  <c r="E66" i="32"/>
  <c r="B6" i="49"/>
  <c r="D24" i="48"/>
  <c r="F2" i="48"/>
  <c r="F3" i="48"/>
  <c r="F4" i="48"/>
  <c r="D7" i="48"/>
  <c r="F8" i="48"/>
  <c r="D9" i="48"/>
  <c r="F9" i="48"/>
  <c r="F12" i="48"/>
  <c r="F13" i="48"/>
  <c r="F15" i="48"/>
  <c r="F16" i="48"/>
  <c r="F18" i="48"/>
  <c r="F19" i="48"/>
  <c r="F20" i="48"/>
  <c r="F21" i="48"/>
  <c r="F22" i="48"/>
  <c r="D30" i="48"/>
  <c r="F30" i="48"/>
  <c r="F36" i="48"/>
  <c r="D38" i="47"/>
  <c r="D52" i="37"/>
  <c r="B6" i="37"/>
  <c r="D32" i="48"/>
  <c r="F32" i="48"/>
  <c r="F76" i="17"/>
  <c r="C6" i="19"/>
  <c r="B6" i="3"/>
  <c r="H124" i="37"/>
  <c r="D151" i="37"/>
  <c r="H79" i="38"/>
  <c r="J108" i="39"/>
  <c r="B6" i="43"/>
  <c r="E95" i="39"/>
  <c r="E97" i="39"/>
  <c r="E96" i="39"/>
  <c r="E93" i="39"/>
  <c r="E94" i="39"/>
  <c r="E99" i="39"/>
  <c r="F94" i="39"/>
  <c r="F66" i="17"/>
  <c r="G66" i="17"/>
  <c r="C146" i="17"/>
  <c r="F67" i="17"/>
  <c r="F68" i="17"/>
  <c r="G68" i="17"/>
  <c r="F69" i="17"/>
  <c r="G69" i="17"/>
  <c r="E78" i="17"/>
  <c r="C78" i="17"/>
  <c r="D78" i="17"/>
  <c r="F78" i="17"/>
  <c r="B6" i="17"/>
  <c r="F51" i="17"/>
  <c r="G51" i="17"/>
  <c r="C131" i="17"/>
  <c r="F52" i="17"/>
  <c r="F53" i="17"/>
  <c r="G53" i="17"/>
  <c r="C133" i="17"/>
  <c r="F54" i="17"/>
  <c r="F55" i="17"/>
  <c r="G55" i="17"/>
  <c r="F56" i="17"/>
  <c r="F57" i="17"/>
  <c r="F58" i="17"/>
  <c r="F59" i="17"/>
  <c r="G59" i="17"/>
  <c r="F60" i="17"/>
  <c r="F61" i="17"/>
  <c r="G61" i="17"/>
  <c r="C141" i="17"/>
  <c r="F62" i="17"/>
  <c r="F63" i="17"/>
  <c r="F64" i="17"/>
  <c r="F65" i="17"/>
  <c r="G69" i="7"/>
  <c r="G70" i="7"/>
  <c r="C94" i="17"/>
  <c r="G78" i="3"/>
  <c r="D71" i="3"/>
  <c r="C71" i="3"/>
  <c r="F71" i="3"/>
  <c r="G71" i="3"/>
  <c r="E71" i="3"/>
  <c r="H71" i="3"/>
  <c r="H72" i="3"/>
  <c r="O68" i="3"/>
  <c r="O70" i="3"/>
  <c r="O69" i="3"/>
  <c r="P69" i="3"/>
  <c r="H66" i="3"/>
  <c r="C112" i="3"/>
  <c r="P54" i="3"/>
  <c r="P68" i="3"/>
  <c r="P70" i="3"/>
  <c r="P67" i="3"/>
  <c r="P49" i="3"/>
  <c r="P50" i="3"/>
  <c r="P51" i="3"/>
  <c r="P52" i="3"/>
  <c r="P53" i="3"/>
  <c r="P55" i="3"/>
  <c r="P56" i="3"/>
  <c r="P57" i="3"/>
  <c r="P58" i="3"/>
  <c r="P59" i="3"/>
  <c r="P60" i="3"/>
  <c r="P61" i="3"/>
  <c r="P62" i="3"/>
  <c r="P63" i="3"/>
  <c r="P64" i="3"/>
  <c r="P65" i="3"/>
  <c r="K71" i="3"/>
  <c r="K66" i="3"/>
  <c r="K72" i="3"/>
  <c r="L71" i="3"/>
  <c r="L66" i="3"/>
  <c r="L72" i="3"/>
  <c r="I71" i="3"/>
  <c r="I66" i="3"/>
  <c r="I72" i="3"/>
  <c r="C127" i="11"/>
  <c r="F127" i="11"/>
  <c r="C128" i="11"/>
  <c r="F128" i="11"/>
  <c r="C129" i="11"/>
  <c r="F129" i="11"/>
  <c r="C130" i="11"/>
  <c r="F130" i="11"/>
  <c r="C131" i="11"/>
  <c r="F131" i="11"/>
  <c r="C132" i="11"/>
  <c r="F132" i="11"/>
  <c r="C133" i="11"/>
  <c r="F133" i="11"/>
  <c r="C134" i="11"/>
  <c r="F134" i="11"/>
  <c r="C135" i="11"/>
  <c r="F135" i="11"/>
  <c r="C136" i="11"/>
  <c r="F136" i="11"/>
  <c r="C137" i="11"/>
  <c r="F137" i="11"/>
  <c r="C138" i="11"/>
  <c r="F138" i="11"/>
  <c r="C139" i="11"/>
  <c r="F139" i="11"/>
  <c r="C140" i="11"/>
  <c r="F140" i="11"/>
  <c r="C141" i="11"/>
  <c r="F141" i="11"/>
  <c r="C142" i="11"/>
  <c r="F142" i="11"/>
  <c r="C143" i="11"/>
  <c r="F143" i="11"/>
  <c r="C144" i="11"/>
  <c r="F144" i="11"/>
  <c r="I51" i="11"/>
  <c r="C82" i="11"/>
  <c r="I52" i="11"/>
  <c r="C83" i="11"/>
  <c r="I53" i="11"/>
  <c r="C84" i="11"/>
  <c r="I54" i="11"/>
  <c r="C85" i="11"/>
  <c r="I55" i="11"/>
  <c r="C86" i="11"/>
  <c r="I56" i="11"/>
  <c r="C87" i="11"/>
  <c r="I57" i="11"/>
  <c r="C88" i="11"/>
  <c r="I58" i="11"/>
  <c r="C89" i="11"/>
  <c r="I59" i="11"/>
  <c r="C90" i="11"/>
  <c r="I60" i="11"/>
  <c r="C91" i="11"/>
  <c r="I61" i="11"/>
  <c r="C92" i="11"/>
  <c r="I62" i="11"/>
  <c r="C93" i="11"/>
  <c r="I63" i="11"/>
  <c r="C94" i="11"/>
  <c r="I64" i="11"/>
  <c r="C95" i="11"/>
  <c r="I65" i="11"/>
  <c r="C96" i="11"/>
  <c r="I66" i="11"/>
  <c r="C97" i="11"/>
  <c r="I67" i="11"/>
  <c r="C98" i="11"/>
  <c r="I68" i="11"/>
  <c r="C99" i="11"/>
  <c r="I69" i="11"/>
  <c r="I70" i="11"/>
  <c r="I71" i="11"/>
  <c r="I72" i="11"/>
  <c r="B6" i="34"/>
  <c r="C6" i="34"/>
  <c r="D26" i="23"/>
  <c r="D41" i="23"/>
  <c r="C80" i="38"/>
  <c r="D67" i="38"/>
  <c r="C81" i="38"/>
  <c r="C82" i="38"/>
  <c r="C83" i="38"/>
  <c r="C84" i="38"/>
  <c r="C85" i="38"/>
  <c r="C86" i="38"/>
  <c r="C87" i="38"/>
  <c r="C88" i="38"/>
  <c r="C89" i="38"/>
  <c r="C90" i="38"/>
  <c r="C91" i="38"/>
  <c r="C92" i="38"/>
  <c r="C93" i="38"/>
  <c r="C94" i="38"/>
  <c r="C95" i="38"/>
  <c r="C96" i="38"/>
  <c r="C79" i="38"/>
  <c r="I67" i="49"/>
  <c r="I68" i="49"/>
  <c r="I69" i="49"/>
  <c r="I70" i="49"/>
  <c r="I48" i="49"/>
  <c r="I49" i="49"/>
  <c r="I50" i="49"/>
  <c r="I51" i="49"/>
  <c r="I52" i="49"/>
  <c r="I53" i="49"/>
  <c r="I54" i="49"/>
  <c r="I55" i="49"/>
  <c r="I56" i="49"/>
  <c r="I57" i="49"/>
  <c r="I58" i="49"/>
  <c r="I59" i="49"/>
  <c r="I60" i="49"/>
  <c r="I61" i="49"/>
  <c r="I62" i="49"/>
  <c r="I63" i="49"/>
  <c r="I64" i="49"/>
  <c r="I65" i="49"/>
  <c r="I66" i="49"/>
  <c r="H71" i="49"/>
  <c r="H72" i="49"/>
  <c r="G71" i="49"/>
  <c r="G72" i="49"/>
  <c r="F71" i="49"/>
  <c r="F72" i="49"/>
  <c r="E71" i="49"/>
  <c r="E72" i="49"/>
  <c r="D71" i="49"/>
  <c r="D72" i="49"/>
  <c r="C71" i="49"/>
  <c r="C72" i="49"/>
  <c r="H70" i="33"/>
  <c r="H65" i="33"/>
  <c r="H71" i="33"/>
  <c r="I66" i="33"/>
  <c r="I67" i="33"/>
  <c r="I68" i="33"/>
  <c r="I70" i="33"/>
  <c r="I47" i="33"/>
  <c r="I48" i="33"/>
  <c r="I49" i="33"/>
  <c r="I50" i="33"/>
  <c r="I51" i="33"/>
  <c r="I52" i="33"/>
  <c r="I53" i="33"/>
  <c r="I54" i="33"/>
  <c r="I55" i="33"/>
  <c r="I56" i="33"/>
  <c r="I57" i="33"/>
  <c r="I58" i="33"/>
  <c r="I59" i="33"/>
  <c r="I60" i="33"/>
  <c r="I61" i="33"/>
  <c r="I62" i="33"/>
  <c r="I63" i="33"/>
  <c r="I64" i="33"/>
  <c r="G70" i="33"/>
  <c r="G65" i="33"/>
  <c r="G71" i="33"/>
  <c r="F70" i="33"/>
  <c r="F65" i="33"/>
  <c r="F71" i="33"/>
  <c r="E70" i="33"/>
  <c r="E65" i="33"/>
  <c r="E71" i="33"/>
  <c r="D70" i="33"/>
  <c r="D65" i="33"/>
  <c r="D71" i="33"/>
  <c r="C70" i="33"/>
  <c r="C65" i="33"/>
  <c r="C71" i="33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B6" i="8"/>
  <c r="L50" i="8"/>
  <c r="L52" i="8"/>
  <c r="L54" i="8"/>
  <c r="L56" i="8"/>
  <c r="L58" i="8"/>
  <c r="L60" i="8"/>
  <c r="L62" i="8"/>
  <c r="L64" i="8"/>
  <c r="L66" i="8"/>
  <c r="H71" i="8"/>
  <c r="H66" i="8"/>
  <c r="H72" i="8"/>
  <c r="G71" i="8"/>
  <c r="G66" i="8"/>
  <c r="G72" i="8"/>
  <c r="F71" i="8"/>
  <c r="F66" i="8"/>
  <c r="F72" i="8"/>
  <c r="E71" i="8"/>
  <c r="E66" i="8"/>
  <c r="E72" i="8"/>
  <c r="D71" i="8"/>
  <c r="D66" i="8"/>
  <c r="D72" i="8"/>
  <c r="C71" i="8"/>
  <c r="C66" i="8"/>
  <c r="C72" i="8"/>
  <c r="H78" i="9"/>
  <c r="E112" i="9"/>
  <c r="E113" i="9"/>
  <c r="E24" i="9"/>
  <c r="E114" i="9"/>
  <c r="E25" i="9"/>
  <c r="E115" i="9"/>
  <c r="E26" i="9"/>
  <c r="E116" i="9"/>
  <c r="E27" i="9"/>
  <c r="E117" i="9"/>
  <c r="E28" i="9"/>
  <c r="E118" i="9"/>
  <c r="E29" i="9"/>
  <c r="E119" i="9"/>
  <c r="E120" i="9"/>
  <c r="E31" i="9"/>
  <c r="E121" i="9"/>
  <c r="E32" i="9"/>
  <c r="E122" i="9"/>
  <c r="E33" i="9"/>
  <c r="E123" i="9"/>
  <c r="E34" i="9"/>
  <c r="E124" i="9"/>
  <c r="E35" i="9"/>
  <c r="E125" i="9"/>
  <c r="E36" i="9"/>
  <c r="C42" i="9"/>
  <c r="E128" i="9"/>
  <c r="E129" i="9"/>
  <c r="E40" i="9"/>
  <c r="E67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4" i="9"/>
  <c r="E95" i="9"/>
  <c r="E96" i="9"/>
  <c r="E78" i="9"/>
  <c r="H67" i="9"/>
  <c r="H73" i="9"/>
  <c r="G67" i="9"/>
  <c r="G73" i="9"/>
  <c r="F67" i="9"/>
  <c r="F73" i="9"/>
  <c r="E73" i="9"/>
  <c r="D67" i="9"/>
  <c r="D73" i="9"/>
  <c r="C67" i="9"/>
  <c r="C73" i="9"/>
  <c r="D41" i="10"/>
  <c r="C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76" i="10"/>
  <c r="H94" i="10"/>
  <c r="J94" i="10"/>
  <c r="K94" i="10"/>
  <c r="I66" i="10"/>
  <c r="I67" i="10"/>
  <c r="I68" i="10"/>
  <c r="I69" i="10"/>
  <c r="I47" i="10"/>
  <c r="I48" i="10"/>
  <c r="I49" i="10"/>
  <c r="I50" i="10"/>
  <c r="I51" i="10"/>
  <c r="I52" i="10"/>
  <c r="I53" i="10"/>
  <c r="I54" i="10"/>
  <c r="I55" i="10"/>
  <c r="I56" i="10"/>
  <c r="I57" i="10"/>
  <c r="I58" i="10"/>
  <c r="I59" i="10"/>
  <c r="I60" i="10"/>
  <c r="I61" i="10"/>
  <c r="I62" i="10"/>
  <c r="I63" i="10"/>
  <c r="I64" i="10"/>
  <c r="I65" i="10"/>
  <c r="H70" i="10"/>
  <c r="H65" i="10"/>
  <c r="H71" i="10"/>
  <c r="G70" i="10"/>
  <c r="G65" i="10"/>
  <c r="G71" i="10"/>
  <c r="F70" i="10"/>
  <c r="F65" i="10"/>
  <c r="F71" i="10"/>
  <c r="E70" i="10"/>
  <c r="E65" i="10"/>
  <c r="E71" i="10"/>
  <c r="D70" i="10"/>
  <c r="D65" i="10"/>
  <c r="D71" i="10"/>
  <c r="C70" i="10"/>
  <c r="C65" i="10"/>
  <c r="C71" i="10"/>
  <c r="H74" i="11"/>
  <c r="H69" i="11"/>
  <c r="H75" i="11"/>
  <c r="G74" i="11"/>
  <c r="G69" i="11"/>
  <c r="G75" i="11"/>
  <c r="F74" i="11"/>
  <c r="F69" i="11"/>
  <c r="F75" i="11"/>
  <c r="E74" i="11"/>
  <c r="E69" i="11"/>
  <c r="E75" i="11"/>
  <c r="D74" i="11"/>
  <c r="D69" i="11"/>
  <c r="D75" i="11"/>
  <c r="C74" i="11"/>
  <c r="C69" i="11"/>
  <c r="C75" i="11"/>
  <c r="C77" i="14"/>
  <c r="F77" i="14"/>
  <c r="C78" i="14"/>
  <c r="F78" i="14"/>
  <c r="C79" i="14"/>
  <c r="F79" i="14"/>
  <c r="C80" i="14"/>
  <c r="F80" i="14"/>
  <c r="C81" i="14"/>
  <c r="F81" i="14"/>
  <c r="C82" i="14"/>
  <c r="F82" i="14"/>
  <c r="C83" i="14"/>
  <c r="F83" i="14"/>
  <c r="C84" i="14"/>
  <c r="F84" i="14"/>
  <c r="C85" i="14"/>
  <c r="F85" i="14"/>
  <c r="C86" i="14"/>
  <c r="F86" i="14"/>
  <c r="C87" i="14"/>
  <c r="F87" i="14"/>
  <c r="C88" i="14"/>
  <c r="F88" i="14"/>
  <c r="C89" i="14"/>
  <c r="F89" i="14"/>
  <c r="C90" i="14"/>
  <c r="F90" i="14"/>
  <c r="C91" i="14"/>
  <c r="F91" i="14"/>
  <c r="C92" i="14"/>
  <c r="F92" i="14"/>
  <c r="C93" i="14"/>
  <c r="F93" i="14"/>
  <c r="C76" i="14"/>
  <c r="F76" i="14"/>
  <c r="C94" i="14"/>
  <c r="F94" i="14"/>
  <c r="G94" i="14"/>
  <c r="G77" i="14"/>
  <c r="H77" i="14"/>
  <c r="G79" i="14"/>
  <c r="H79" i="14"/>
  <c r="G81" i="14"/>
  <c r="H81" i="14"/>
  <c r="G83" i="14"/>
  <c r="H83" i="14"/>
  <c r="G85" i="14"/>
  <c r="H85" i="14"/>
  <c r="G87" i="14"/>
  <c r="H87" i="14"/>
  <c r="G89" i="14"/>
  <c r="H89" i="14"/>
  <c r="G91" i="14"/>
  <c r="H91" i="14"/>
  <c r="D38" i="14"/>
  <c r="G93" i="14"/>
  <c r="H93" i="14"/>
  <c r="I66" i="14"/>
  <c r="I67" i="14"/>
  <c r="I68" i="14"/>
  <c r="I69" i="14"/>
  <c r="I48" i="14"/>
  <c r="I49" i="14"/>
  <c r="I50" i="14"/>
  <c r="I51" i="14"/>
  <c r="I52" i="14"/>
  <c r="I53" i="14"/>
  <c r="I54" i="14"/>
  <c r="I55" i="14"/>
  <c r="I56" i="14"/>
  <c r="I57" i="14"/>
  <c r="I58" i="14"/>
  <c r="I59" i="14"/>
  <c r="I60" i="14"/>
  <c r="I61" i="14"/>
  <c r="I62" i="14"/>
  <c r="I63" i="14"/>
  <c r="I64" i="14"/>
  <c r="H70" i="14"/>
  <c r="H65" i="14"/>
  <c r="H71" i="14"/>
  <c r="G70" i="14"/>
  <c r="G65" i="14"/>
  <c r="G71" i="14"/>
  <c r="F70" i="14"/>
  <c r="F65" i="14"/>
  <c r="F71" i="14"/>
  <c r="E70" i="14"/>
  <c r="E65" i="14"/>
  <c r="E71" i="14"/>
  <c r="D70" i="14"/>
  <c r="D65" i="14"/>
  <c r="D71" i="14"/>
  <c r="C70" i="14"/>
  <c r="C65" i="14"/>
  <c r="C71" i="14"/>
  <c r="C66" i="3"/>
  <c r="C72" i="3"/>
  <c r="I66" i="12"/>
  <c r="D76" i="15"/>
  <c r="E76" i="15"/>
  <c r="C76" i="15"/>
  <c r="D77" i="15"/>
  <c r="E77" i="15"/>
  <c r="C77" i="15"/>
  <c r="D78" i="15"/>
  <c r="E78" i="15"/>
  <c r="C78" i="15"/>
  <c r="D79" i="15"/>
  <c r="E79" i="15"/>
  <c r="C79" i="15"/>
  <c r="D80" i="15"/>
  <c r="E80" i="15"/>
  <c r="C80" i="15"/>
  <c r="D81" i="15"/>
  <c r="E81" i="15"/>
  <c r="C81" i="15"/>
  <c r="D82" i="15"/>
  <c r="E82" i="15"/>
  <c r="C82" i="15"/>
  <c r="D83" i="15"/>
  <c r="E83" i="15"/>
  <c r="C83" i="15"/>
  <c r="D84" i="15"/>
  <c r="E84" i="15"/>
  <c r="C84" i="15"/>
  <c r="D85" i="15"/>
  <c r="E85" i="15"/>
  <c r="C85" i="15"/>
  <c r="D86" i="15"/>
  <c r="E86" i="15"/>
  <c r="C86" i="15"/>
  <c r="D87" i="15"/>
  <c r="E87" i="15"/>
  <c r="C87" i="15"/>
  <c r="D88" i="15"/>
  <c r="E88" i="15"/>
  <c r="C88" i="15"/>
  <c r="D89" i="15"/>
  <c r="E89" i="15"/>
  <c r="C89" i="15"/>
  <c r="D90" i="15"/>
  <c r="E90" i="15"/>
  <c r="C90" i="15"/>
  <c r="D91" i="15"/>
  <c r="E91" i="15"/>
  <c r="C91" i="15"/>
  <c r="D92" i="15"/>
  <c r="E92" i="15"/>
  <c r="C92" i="15"/>
  <c r="D93" i="15"/>
  <c r="E93" i="15"/>
  <c r="C93" i="15"/>
  <c r="I79" i="15"/>
  <c r="L79" i="15"/>
  <c r="I80" i="15"/>
  <c r="L80" i="15"/>
  <c r="I94" i="15"/>
  <c r="I90" i="15"/>
  <c r="I91" i="15"/>
  <c r="I95" i="15"/>
  <c r="I67" i="15"/>
  <c r="I68" i="15"/>
  <c r="I69" i="15"/>
  <c r="I66" i="15"/>
  <c r="I48" i="15"/>
  <c r="I49" i="15"/>
  <c r="I50" i="15"/>
  <c r="I51" i="15"/>
  <c r="I52" i="15"/>
  <c r="I53" i="15"/>
  <c r="I54" i="15"/>
  <c r="I55" i="15"/>
  <c r="I56" i="15"/>
  <c r="I57" i="15"/>
  <c r="I58" i="15"/>
  <c r="I59" i="15"/>
  <c r="I60" i="15"/>
  <c r="I61" i="15"/>
  <c r="I62" i="15"/>
  <c r="I63" i="15"/>
  <c r="I64" i="15"/>
  <c r="I47" i="15"/>
  <c r="I65" i="15"/>
  <c r="I70" i="15"/>
  <c r="I71" i="15"/>
  <c r="D70" i="15"/>
  <c r="E70" i="15"/>
  <c r="F70" i="15"/>
  <c r="G70" i="15"/>
  <c r="H70" i="15"/>
  <c r="D65" i="15"/>
  <c r="D71" i="15"/>
  <c r="E65" i="15"/>
  <c r="E71" i="15"/>
  <c r="F65" i="15"/>
  <c r="F71" i="15"/>
  <c r="G65" i="15"/>
  <c r="G71" i="15"/>
  <c r="H65" i="15"/>
  <c r="H71" i="15"/>
  <c r="C70" i="15"/>
  <c r="C65" i="15"/>
  <c r="C71" i="15"/>
  <c r="C94" i="15"/>
  <c r="I67" i="12"/>
  <c r="I68" i="12"/>
  <c r="I69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C75" i="12"/>
  <c r="D75" i="12"/>
  <c r="C76" i="12"/>
  <c r="D76" i="12"/>
  <c r="C77" i="12"/>
  <c r="D77" i="12"/>
  <c r="C78" i="12"/>
  <c r="D78" i="12"/>
  <c r="C79" i="12"/>
  <c r="D79" i="12"/>
  <c r="C80" i="12"/>
  <c r="D80" i="12"/>
  <c r="C81" i="12"/>
  <c r="D81" i="12"/>
  <c r="C82" i="12"/>
  <c r="D82" i="12"/>
  <c r="C83" i="12"/>
  <c r="D83" i="12"/>
  <c r="C84" i="12"/>
  <c r="D84" i="12"/>
  <c r="C85" i="12"/>
  <c r="D85" i="12"/>
  <c r="C86" i="12"/>
  <c r="D86" i="12"/>
  <c r="C87" i="12"/>
  <c r="D87" i="12"/>
  <c r="C88" i="12"/>
  <c r="D88" i="12"/>
  <c r="C89" i="12"/>
  <c r="D89" i="12"/>
  <c r="C90" i="12"/>
  <c r="D90" i="12"/>
  <c r="C91" i="12"/>
  <c r="D91" i="12"/>
  <c r="D74" i="12"/>
  <c r="D92" i="12"/>
  <c r="C74" i="12"/>
  <c r="H70" i="12"/>
  <c r="H65" i="12"/>
  <c r="H71" i="12"/>
  <c r="G70" i="12"/>
  <c r="G65" i="12"/>
  <c r="G71" i="12"/>
  <c r="F70" i="12"/>
  <c r="F65" i="12"/>
  <c r="F71" i="12"/>
  <c r="E70" i="12"/>
  <c r="E65" i="12"/>
  <c r="E71" i="12"/>
  <c r="D70" i="12"/>
  <c r="D65" i="12"/>
  <c r="D71" i="12"/>
  <c r="C70" i="12"/>
  <c r="C65" i="12"/>
  <c r="B6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89" i="12"/>
  <c r="E90" i="12"/>
  <c r="E91" i="12"/>
  <c r="D132" i="3"/>
  <c r="E132" i="3"/>
  <c r="M71" i="3"/>
  <c r="N71" i="3"/>
  <c r="D160" i="3"/>
  <c r="D108" i="39"/>
  <c r="D102" i="15"/>
  <c r="E108" i="39"/>
  <c r="E102" i="15"/>
  <c r="C148" i="15"/>
  <c r="D148" i="15"/>
  <c r="I94" i="14"/>
  <c r="I79" i="14"/>
  <c r="I80" i="14"/>
  <c r="I90" i="14"/>
  <c r="I91" i="14"/>
  <c r="D102" i="14"/>
  <c r="E102" i="14"/>
  <c r="C150" i="14"/>
  <c r="D150" i="14"/>
  <c r="C151" i="17"/>
  <c r="D151" i="17"/>
  <c r="F152" i="17"/>
  <c r="D181" i="17"/>
  <c r="C75" i="37"/>
  <c r="D63" i="37"/>
  <c r="E62" i="37"/>
  <c r="C95" i="37"/>
  <c r="D48" i="16"/>
  <c r="C75" i="16"/>
  <c r="F96" i="16"/>
  <c r="D50" i="20"/>
  <c r="C78" i="20"/>
  <c r="C71" i="20"/>
  <c r="F99" i="20"/>
  <c r="D78" i="21"/>
  <c r="D48" i="21"/>
  <c r="C78" i="21"/>
  <c r="C106" i="21"/>
  <c r="F127" i="21"/>
  <c r="D78" i="43"/>
  <c r="E78" i="43"/>
  <c r="E96" i="43"/>
  <c r="H50" i="43"/>
  <c r="H51" i="43"/>
  <c r="H52" i="43"/>
  <c r="H53" i="43"/>
  <c r="H54" i="43"/>
  <c r="H55" i="43"/>
  <c r="H56" i="43"/>
  <c r="H57" i="43"/>
  <c r="H58" i="43"/>
  <c r="H59" i="43"/>
  <c r="H60" i="43"/>
  <c r="H61" i="43"/>
  <c r="H62" i="43"/>
  <c r="H63" i="43"/>
  <c r="C69" i="43"/>
  <c r="H66" i="43"/>
  <c r="H67" i="43"/>
  <c r="D109" i="39"/>
  <c r="D103" i="15"/>
  <c r="E109" i="39"/>
  <c r="E103" i="15"/>
  <c r="D103" i="14"/>
  <c r="E103" i="14"/>
  <c r="G52" i="17"/>
  <c r="C132" i="17"/>
  <c r="C76" i="37"/>
  <c r="D49" i="16"/>
  <c r="C76" i="16"/>
  <c r="D51" i="20"/>
  <c r="C79" i="20"/>
  <c r="D79" i="21"/>
  <c r="D49" i="21"/>
  <c r="C79" i="21"/>
  <c r="C107" i="21"/>
  <c r="D79" i="43"/>
  <c r="E79" i="43"/>
  <c r="D110" i="39"/>
  <c r="D104" i="15"/>
  <c r="E110" i="39"/>
  <c r="E104" i="15"/>
  <c r="D104" i="14"/>
  <c r="E104" i="14"/>
  <c r="C77" i="37"/>
  <c r="D50" i="16"/>
  <c r="C77" i="16"/>
  <c r="D52" i="20"/>
  <c r="C80" i="20"/>
  <c r="D80" i="21"/>
  <c r="D50" i="21"/>
  <c r="C80" i="21"/>
  <c r="C108" i="21"/>
  <c r="D80" i="43"/>
  <c r="E80" i="43"/>
  <c r="D111" i="39"/>
  <c r="D105" i="15"/>
  <c r="E111" i="39"/>
  <c r="E105" i="15"/>
  <c r="D105" i="14"/>
  <c r="E105" i="14"/>
  <c r="G54" i="17"/>
  <c r="C134" i="17"/>
  <c r="C78" i="37"/>
  <c r="D51" i="16"/>
  <c r="C78" i="16"/>
  <c r="D53" i="20"/>
  <c r="C81" i="20"/>
  <c r="D81" i="21"/>
  <c r="D51" i="21"/>
  <c r="C81" i="21"/>
  <c r="C109" i="21"/>
  <c r="D81" i="43"/>
  <c r="E81" i="43"/>
  <c r="D112" i="39"/>
  <c r="D106" i="15"/>
  <c r="E112" i="39"/>
  <c r="E106" i="15"/>
  <c r="D106" i="14"/>
  <c r="E106" i="14"/>
  <c r="C135" i="17"/>
  <c r="C79" i="37"/>
  <c r="D52" i="16"/>
  <c r="C79" i="16"/>
  <c r="D54" i="20"/>
  <c r="C82" i="20"/>
  <c r="D82" i="21"/>
  <c r="D52" i="21"/>
  <c r="C82" i="21"/>
  <c r="C110" i="21"/>
  <c r="D82" i="43"/>
  <c r="E82" i="43"/>
  <c r="D113" i="39"/>
  <c r="D107" i="15"/>
  <c r="E113" i="39"/>
  <c r="E107" i="15"/>
  <c r="D107" i="14"/>
  <c r="E107" i="14"/>
  <c r="G56" i="17"/>
  <c r="C136" i="17"/>
  <c r="C80" i="37"/>
  <c r="D53" i="16"/>
  <c r="C80" i="16"/>
  <c r="D55" i="20"/>
  <c r="C83" i="20"/>
  <c r="D83" i="21"/>
  <c r="D53" i="21"/>
  <c r="C83" i="21"/>
  <c r="C111" i="21"/>
  <c r="D83" i="43"/>
  <c r="E83" i="43"/>
  <c r="D114" i="39"/>
  <c r="D108" i="15"/>
  <c r="E114" i="39"/>
  <c r="E108" i="15"/>
  <c r="D108" i="14"/>
  <c r="E108" i="14"/>
  <c r="C81" i="37"/>
  <c r="D54" i="16"/>
  <c r="C81" i="16"/>
  <c r="D56" i="20"/>
  <c r="C84" i="20"/>
  <c r="D84" i="21"/>
  <c r="D54" i="21"/>
  <c r="C84" i="21"/>
  <c r="C112" i="21"/>
  <c r="D84" i="43"/>
  <c r="E84" i="43"/>
  <c r="D115" i="39"/>
  <c r="D109" i="15"/>
  <c r="E115" i="39"/>
  <c r="E109" i="15"/>
  <c r="D109" i="14"/>
  <c r="E109" i="14"/>
  <c r="G58" i="17"/>
  <c r="C138" i="17"/>
  <c r="C82" i="37"/>
  <c r="D55" i="16"/>
  <c r="C82" i="16"/>
  <c r="D57" i="20"/>
  <c r="C85" i="20"/>
  <c r="D85" i="21"/>
  <c r="D55" i="21"/>
  <c r="C85" i="21"/>
  <c r="C113" i="21"/>
  <c r="D85" i="43"/>
  <c r="E85" i="43"/>
  <c r="D116" i="39"/>
  <c r="D110" i="15"/>
  <c r="E116" i="39"/>
  <c r="E110" i="15"/>
  <c r="D110" i="14"/>
  <c r="E110" i="14"/>
  <c r="C139" i="17"/>
  <c r="C83" i="37"/>
  <c r="D56" i="16"/>
  <c r="C83" i="16"/>
  <c r="D58" i="20"/>
  <c r="C86" i="20"/>
  <c r="D86" i="21"/>
  <c r="D56" i="21"/>
  <c r="C86" i="21"/>
  <c r="C114" i="21"/>
  <c r="D86" i="43"/>
  <c r="E86" i="43"/>
  <c r="D117" i="39"/>
  <c r="D111" i="15"/>
  <c r="E117" i="39"/>
  <c r="E111" i="15"/>
  <c r="D111" i="14"/>
  <c r="E111" i="14"/>
  <c r="G60" i="17"/>
  <c r="C140" i="17"/>
  <c r="C84" i="37"/>
  <c r="D57" i="16"/>
  <c r="C84" i="16"/>
  <c r="D59" i="20"/>
  <c r="C87" i="20"/>
  <c r="D87" i="21"/>
  <c r="D57" i="21"/>
  <c r="C87" i="21"/>
  <c r="C115" i="21"/>
  <c r="D87" i="43"/>
  <c r="E87" i="43"/>
  <c r="D118" i="39"/>
  <c r="D112" i="15"/>
  <c r="E118" i="39"/>
  <c r="E112" i="15"/>
  <c r="D112" i="14"/>
  <c r="E112" i="14"/>
  <c r="C85" i="37"/>
  <c r="D58" i="16"/>
  <c r="C85" i="16"/>
  <c r="D60" i="20"/>
  <c r="C88" i="20"/>
  <c r="D88" i="21"/>
  <c r="D58" i="21"/>
  <c r="C88" i="21"/>
  <c r="C116" i="21"/>
  <c r="D88" i="43"/>
  <c r="E88" i="43"/>
  <c r="D119" i="39"/>
  <c r="D113" i="15"/>
  <c r="E119" i="39"/>
  <c r="E113" i="15"/>
  <c r="D113" i="14"/>
  <c r="E113" i="14"/>
  <c r="G62" i="17"/>
  <c r="C142" i="17"/>
  <c r="C86" i="37"/>
  <c r="D59" i="16"/>
  <c r="C86" i="16"/>
  <c r="D61" i="20"/>
  <c r="C89" i="20"/>
  <c r="D89" i="21"/>
  <c r="D59" i="21"/>
  <c r="C89" i="21"/>
  <c r="C117" i="21"/>
  <c r="D89" i="43"/>
  <c r="E89" i="43"/>
  <c r="D120" i="39"/>
  <c r="D114" i="15"/>
  <c r="E120" i="39"/>
  <c r="E114" i="15"/>
  <c r="D114" i="14"/>
  <c r="E114" i="14"/>
  <c r="C87" i="37"/>
  <c r="D60" i="16"/>
  <c r="C87" i="16"/>
  <c r="D62" i="20"/>
  <c r="C90" i="20"/>
  <c r="D90" i="21"/>
  <c r="D60" i="21"/>
  <c r="C90" i="21"/>
  <c r="C118" i="21"/>
  <c r="D90" i="43"/>
  <c r="E90" i="43"/>
  <c r="D121" i="39"/>
  <c r="D115" i="15"/>
  <c r="E121" i="39"/>
  <c r="E115" i="15"/>
  <c r="D115" i="14"/>
  <c r="E115" i="14"/>
  <c r="G64" i="17"/>
  <c r="C144" i="17"/>
  <c r="C88" i="37"/>
  <c r="D61" i="16"/>
  <c r="C88" i="16"/>
  <c r="D63" i="20"/>
  <c r="C91" i="20"/>
  <c r="D91" i="21"/>
  <c r="D61" i="21"/>
  <c r="C91" i="21"/>
  <c r="C119" i="21"/>
  <c r="D91" i="43"/>
  <c r="E91" i="43"/>
  <c r="D122" i="39"/>
  <c r="D116" i="15"/>
  <c r="E122" i="39"/>
  <c r="E116" i="15"/>
  <c r="D116" i="14"/>
  <c r="E116" i="14"/>
  <c r="C89" i="37"/>
  <c r="D62" i="16"/>
  <c r="C89" i="16"/>
  <c r="D64" i="20"/>
  <c r="C92" i="20"/>
  <c r="D92" i="21"/>
  <c r="D62" i="21"/>
  <c r="C92" i="21"/>
  <c r="C120" i="21"/>
  <c r="D92" i="43"/>
  <c r="E92" i="43"/>
  <c r="D123" i="39"/>
  <c r="D117" i="15"/>
  <c r="E123" i="39"/>
  <c r="E117" i="15"/>
  <c r="D117" i="14"/>
  <c r="E117" i="14"/>
  <c r="C90" i="37"/>
  <c r="D63" i="16"/>
  <c r="C90" i="16"/>
  <c r="D65" i="20"/>
  <c r="C93" i="20"/>
  <c r="D93" i="21"/>
  <c r="D63" i="21"/>
  <c r="C93" i="21"/>
  <c r="C121" i="21"/>
  <c r="D93" i="43"/>
  <c r="E93" i="43"/>
  <c r="D124" i="39"/>
  <c r="D118" i="15"/>
  <c r="E124" i="39"/>
  <c r="E118" i="15"/>
  <c r="D118" i="14"/>
  <c r="E118" i="14"/>
  <c r="G67" i="17"/>
  <c r="C147" i="17"/>
  <c r="C91" i="37"/>
  <c r="D64" i="16"/>
  <c r="C91" i="16"/>
  <c r="D66" i="20"/>
  <c r="C94" i="20"/>
  <c r="D94" i="21"/>
  <c r="D64" i="21"/>
  <c r="C94" i="21"/>
  <c r="C122" i="21"/>
  <c r="D94" i="43"/>
  <c r="E94" i="43"/>
  <c r="D125" i="39"/>
  <c r="D119" i="15"/>
  <c r="E125" i="39"/>
  <c r="E119" i="15"/>
  <c r="D119" i="14"/>
  <c r="E119" i="14"/>
  <c r="C148" i="17"/>
  <c r="C92" i="37"/>
  <c r="D65" i="16"/>
  <c r="C92" i="16"/>
  <c r="D67" i="20"/>
  <c r="C95" i="20"/>
  <c r="D95" i="21"/>
  <c r="D65" i="21"/>
  <c r="C95" i="21"/>
  <c r="C123" i="21"/>
  <c r="D95" i="43"/>
  <c r="E95" i="43"/>
  <c r="I47" i="13"/>
  <c r="E73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90" i="13"/>
  <c r="I67" i="13"/>
  <c r="I68" i="13"/>
  <c r="I69" i="13"/>
  <c r="I66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60" i="13"/>
  <c r="I61" i="13"/>
  <c r="I62" i="13"/>
  <c r="I63" i="13"/>
  <c r="I64" i="13"/>
  <c r="I70" i="13"/>
  <c r="H70" i="13"/>
  <c r="H65" i="13"/>
  <c r="H71" i="13"/>
  <c r="G70" i="13"/>
  <c r="G65" i="13"/>
  <c r="G71" i="13"/>
  <c r="F70" i="13"/>
  <c r="F65" i="13"/>
  <c r="F71" i="13"/>
  <c r="E70" i="13"/>
  <c r="E65" i="13"/>
  <c r="E71" i="13"/>
  <c r="D70" i="13"/>
  <c r="D65" i="13"/>
  <c r="D71" i="13"/>
  <c r="C70" i="13"/>
  <c r="C65" i="13"/>
  <c r="C71" i="13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C70" i="7"/>
  <c r="D70" i="7"/>
  <c r="E70" i="7"/>
  <c r="F70" i="7"/>
  <c r="H70" i="7"/>
  <c r="J47" i="7"/>
  <c r="D76" i="10"/>
  <c r="F114" i="29"/>
  <c r="C198" i="9"/>
  <c r="D198" i="9"/>
  <c r="C80" i="8"/>
  <c r="D80" i="8"/>
  <c r="D77" i="10"/>
  <c r="F115" i="29"/>
  <c r="C199" i="9"/>
  <c r="D199" i="9"/>
  <c r="C81" i="8"/>
  <c r="D81" i="8"/>
  <c r="D78" i="10"/>
  <c r="F116" i="29"/>
  <c r="C200" i="9"/>
  <c r="D200" i="9"/>
  <c r="C82" i="8"/>
  <c r="D82" i="8"/>
  <c r="D79" i="10"/>
  <c r="F117" i="29"/>
  <c r="C201" i="9"/>
  <c r="D201" i="9"/>
  <c r="C83" i="8"/>
  <c r="D83" i="8"/>
  <c r="D80" i="10"/>
  <c r="F118" i="29"/>
  <c r="C202" i="9"/>
  <c r="D202" i="9"/>
  <c r="C84" i="8"/>
  <c r="D84" i="8"/>
  <c r="D81" i="10"/>
  <c r="F119" i="29"/>
  <c r="C203" i="9"/>
  <c r="D203" i="9"/>
  <c r="C85" i="8"/>
  <c r="D85" i="8"/>
  <c r="D82" i="10"/>
  <c r="F120" i="29"/>
  <c r="C204" i="9"/>
  <c r="D204" i="9"/>
  <c r="C86" i="8"/>
  <c r="D86" i="8"/>
  <c r="D83" i="10"/>
  <c r="F121" i="29"/>
  <c r="C205" i="9"/>
  <c r="D205" i="9"/>
  <c r="C87" i="8"/>
  <c r="D87" i="8"/>
  <c r="D84" i="10"/>
  <c r="F122" i="29"/>
  <c r="C206" i="9"/>
  <c r="D206" i="9"/>
  <c r="C88" i="8"/>
  <c r="D88" i="8"/>
  <c r="D85" i="10"/>
  <c r="F123" i="29"/>
  <c r="C207" i="9"/>
  <c r="D207" i="9"/>
  <c r="C89" i="8"/>
  <c r="D89" i="8"/>
  <c r="D86" i="10"/>
  <c r="F124" i="29"/>
  <c r="C208" i="9"/>
  <c r="D208" i="9"/>
  <c r="C90" i="8"/>
  <c r="D90" i="8"/>
  <c r="D87" i="10"/>
  <c r="F125" i="29"/>
  <c r="C209" i="9"/>
  <c r="D209" i="9"/>
  <c r="C91" i="8"/>
  <c r="D91" i="8"/>
  <c r="D88" i="10"/>
  <c r="F126" i="29"/>
  <c r="C210" i="9"/>
  <c r="D210" i="9"/>
  <c r="C92" i="8"/>
  <c r="D92" i="8"/>
  <c r="D89" i="10"/>
  <c r="F127" i="29"/>
  <c r="C211" i="9"/>
  <c r="D211" i="9"/>
  <c r="C93" i="8"/>
  <c r="D93" i="8"/>
  <c r="D90" i="10"/>
  <c r="F128" i="29"/>
  <c r="C212" i="9"/>
  <c r="D212" i="9"/>
  <c r="C94" i="8"/>
  <c r="D94" i="8"/>
  <c r="D91" i="10"/>
  <c r="F129" i="29"/>
  <c r="C213" i="9"/>
  <c r="D213" i="9"/>
  <c r="C95" i="8"/>
  <c r="D95" i="8"/>
  <c r="D92" i="10"/>
  <c r="F130" i="29"/>
  <c r="C214" i="9"/>
  <c r="D214" i="9"/>
  <c r="C96" i="8"/>
  <c r="D96" i="8"/>
  <c r="D93" i="10"/>
  <c r="F131" i="29"/>
  <c r="C215" i="9"/>
  <c r="D215" i="9"/>
  <c r="C97" i="8"/>
  <c r="D97" i="8"/>
  <c r="E84" i="6"/>
  <c r="E85" i="6"/>
  <c r="D84" i="6"/>
  <c r="D79" i="6"/>
  <c r="C84" i="6"/>
  <c r="C79" i="6"/>
  <c r="K73" i="5"/>
  <c r="L69" i="5"/>
  <c r="K68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5" i="5"/>
  <c r="L66" i="5"/>
  <c r="H68" i="5"/>
  <c r="I68" i="5"/>
  <c r="J68" i="5"/>
  <c r="J74" i="5"/>
  <c r="H73" i="5"/>
  <c r="I73" i="5"/>
  <c r="I74" i="5"/>
  <c r="J73" i="5"/>
  <c r="H74" i="5"/>
  <c r="D68" i="5"/>
  <c r="E68" i="5"/>
  <c r="F68" i="5"/>
  <c r="G68" i="5"/>
  <c r="D73" i="5"/>
  <c r="D74" i="5"/>
  <c r="E73" i="5"/>
  <c r="E74" i="5"/>
  <c r="F73" i="5"/>
  <c r="F74" i="5"/>
  <c r="G73" i="5"/>
  <c r="G74" i="5"/>
  <c r="C73" i="5"/>
  <c r="C74" i="5"/>
  <c r="C68" i="5"/>
  <c r="T48" i="29"/>
  <c r="C66" i="29"/>
  <c r="C71" i="29"/>
  <c r="C72" i="29"/>
  <c r="D66" i="29"/>
  <c r="E66" i="29"/>
  <c r="D71" i="29"/>
  <c r="E71" i="29"/>
  <c r="D72" i="29"/>
  <c r="E72" i="29"/>
  <c r="L70" i="5"/>
  <c r="L71" i="5"/>
  <c r="L72" i="5"/>
  <c r="D114" i="29"/>
  <c r="D132" i="29"/>
  <c r="E77" i="29"/>
  <c r="E78" i="29"/>
  <c r="E79" i="29"/>
  <c r="E80" i="29"/>
  <c r="E81" i="29"/>
  <c r="E82" i="29"/>
  <c r="E83" i="29"/>
  <c r="E84" i="29"/>
  <c r="E85" i="29"/>
  <c r="E86" i="29"/>
  <c r="D33" i="29"/>
  <c r="E87" i="29"/>
  <c r="E88" i="29"/>
  <c r="E89" i="29"/>
  <c r="E90" i="29"/>
  <c r="E91" i="29"/>
  <c r="E92" i="29"/>
  <c r="E93" i="29"/>
  <c r="E94" i="29"/>
  <c r="D94" i="29"/>
  <c r="C143" i="29"/>
  <c r="C163" i="29"/>
  <c r="D143" i="29"/>
  <c r="D163" i="29"/>
  <c r="E143" i="29"/>
  <c r="E95" i="29"/>
  <c r="E96" i="29"/>
  <c r="F96" i="29"/>
  <c r="E97" i="29"/>
  <c r="E99" i="29"/>
  <c r="D115" i="29"/>
  <c r="C144" i="29"/>
  <c r="D144" i="29"/>
  <c r="E144" i="29"/>
  <c r="D116" i="29"/>
  <c r="C145" i="29"/>
  <c r="D145" i="29"/>
  <c r="E145" i="29"/>
  <c r="D117" i="29"/>
  <c r="C146" i="29"/>
  <c r="D146" i="29"/>
  <c r="E146" i="29"/>
  <c r="C80" i="29"/>
  <c r="D118" i="29"/>
  <c r="D147" i="29"/>
  <c r="D119" i="29"/>
  <c r="D148" i="29"/>
  <c r="D120" i="29"/>
  <c r="D149" i="29"/>
  <c r="D121" i="29"/>
  <c r="D150" i="29"/>
  <c r="C84" i="29"/>
  <c r="D122" i="29"/>
  <c r="C151" i="29"/>
  <c r="D151" i="29"/>
  <c r="E151" i="29"/>
  <c r="D123" i="29"/>
  <c r="C152" i="29"/>
  <c r="D152" i="29"/>
  <c r="E152" i="29"/>
  <c r="D124" i="29"/>
  <c r="C153" i="29"/>
  <c r="D153" i="29"/>
  <c r="E153" i="29"/>
  <c r="D125" i="29"/>
  <c r="C154" i="29"/>
  <c r="D154" i="29"/>
  <c r="E154" i="29"/>
  <c r="C88" i="29"/>
  <c r="D126" i="29"/>
  <c r="D155" i="29"/>
  <c r="D127" i="29"/>
  <c r="D156" i="29"/>
  <c r="D128" i="29"/>
  <c r="D157" i="29"/>
  <c r="D129" i="29"/>
  <c r="D158" i="29"/>
  <c r="D130" i="29"/>
  <c r="D159" i="29"/>
  <c r="D131" i="29"/>
  <c r="D160" i="29"/>
  <c r="C99" i="29"/>
  <c r="D99" i="29"/>
  <c r="D100" i="29"/>
  <c r="F97" i="29"/>
  <c r="F98" i="29"/>
  <c r="F95" i="29"/>
  <c r="F76" i="29"/>
  <c r="T49" i="29"/>
  <c r="T50" i="29"/>
  <c r="T51" i="29"/>
  <c r="T52" i="29"/>
  <c r="T53" i="29"/>
  <c r="T54" i="29"/>
  <c r="T55" i="29"/>
  <c r="T56" i="29"/>
  <c r="T57" i="29"/>
  <c r="T58" i="29"/>
  <c r="T59" i="29"/>
  <c r="T60" i="29"/>
  <c r="T61" i="29"/>
  <c r="T62" i="29"/>
  <c r="T63" i="29"/>
  <c r="T64" i="29"/>
  <c r="T65" i="29"/>
  <c r="T68" i="29"/>
  <c r="T67" i="29"/>
  <c r="T69" i="29"/>
  <c r="T70" i="29"/>
  <c r="Q71" i="29"/>
  <c r="Q66" i="29"/>
  <c r="Q72" i="29"/>
  <c r="J71" i="29"/>
  <c r="K66" i="29"/>
  <c r="L66" i="29"/>
  <c r="M66" i="29"/>
  <c r="M72" i="29"/>
  <c r="N66" i="29"/>
  <c r="O66" i="29"/>
  <c r="P66" i="29"/>
  <c r="L71" i="29"/>
  <c r="L72" i="29"/>
  <c r="M71" i="29"/>
  <c r="N71" i="29"/>
  <c r="N72" i="29"/>
  <c r="O71" i="29"/>
  <c r="P71" i="29"/>
  <c r="P72" i="29"/>
  <c r="O72" i="29"/>
  <c r="K71" i="29"/>
  <c r="J66" i="29"/>
  <c r="J72" i="29"/>
  <c r="I71" i="29"/>
  <c r="I66" i="29"/>
  <c r="I72" i="29"/>
  <c r="H71" i="29"/>
  <c r="H66" i="29"/>
  <c r="H72" i="29"/>
  <c r="G71" i="29"/>
  <c r="G66" i="29"/>
  <c r="G72" i="29"/>
  <c r="F71" i="29"/>
  <c r="F66" i="29"/>
  <c r="F72" i="29"/>
  <c r="B6" i="7"/>
  <c r="G65" i="7"/>
  <c r="G71" i="7"/>
  <c r="C47" i="42"/>
  <c r="D110" i="5"/>
  <c r="C76" i="32"/>
  <c r="D76" i="32"/>
  <c r="D49" i="32"/>
  <c r="E49" i="32"/>
  <c r="E23" i="35"/>
  <c r="F23" i="35"/>
  <c r="G23" i="35"/>
  <c r="D62" i="39"/>
  <c r="C108" i="39"/>
  <c r="E103" i="37"/>
  <c r="I75" i="37"/>
  <c r="E109" i="38"/>
  <c r="H130" i="38"/>
  <c r="I79" i="38"/>
  <c r="D157" i="38"/>
  <c r="C137" i="39"/>
  <c r="F158" i="39"/>
  <c r="K108" i="39"/>
  <c r="D185" i="39"/>
  <c r="C48" i="42"/>
  <c r="D111" i="5"/>
  <c r="C77" i="32"/>
  <c r="D77" i="32"/>
  <c r="D50" i="32"/>
  <c r="E50" i="32"/>
  <c r="E24" i="35"/>
  <c r="D63" i="39"/>
  <c r="C109" i="39"/>
  <c r="I109" i="39"/>
  <c r="E104" i="37"/>
  <c r="I76" i="37"/>
  <c r="E110" i="38"/>
  <c r="H80" i="38"/>
  <c r="I80" i="38"/>
  <c r="C138" i="39"/>
  <c r="K109" i="39"/>
  <c r="J109" i="39"/>
  <c r="C49" i="42"/>
  <c r="D112" i="5"/>
  <c r="C78" i="32"/>
  <c r="D78" i="32"/>
  <c r="D51" i="32"/>
  <c r="E51" i="32"/>
  <c r="E25" i="35"/>
  <c r="F25" i="35"/>
  <c r="G25" i="35"/>
  <c r="D64" i="39"/>
  <c r="C110" i="39"/>
  <c r="E105" i="37"/>
  <c r="I77" i="37"/>
  <c r="E111" i="38"/>
  <c r="H81" i="38"/>
  <c r="I81" i="38"/>
  <c r="C139" i="39"/>
  <c r="K110" i="39"/>
  <c r="J110" i="39"/>
  <c r="C50" i="42"/>
  <c r="D113" i="5"/>
  <c r="C79" i="32"/>
  <c r="D79" i="32"/>
  <c r="D52" i="32"/>
  <c r="E52" i="32"/>
  <c r="E26" i="35"/>
  <c r="F26" i="35"/>
  <c r="D65" i="39"/>
  <c r="C111" i="39"/>
  <c r="I111" i="39"/>
  <c r="E106" i="37"/>
  <c r="I78" i="37"/>
  <c r="E112" i="38"/>
  <c r="H82" i="38"/>
  <c r="I82" i="38"/>
  <c r="C140" i="39"/>
  <c r="K111" i="39"/>
  <c r="J111" i="39"/>
  <c r="C51" i="42"/>
  <c r="D114" i="5"/>
  <c r="C80" i="32"/>
  <c r="D80" i="32"/>
  <c r="D53" i="32"/>
  <c r="E53" i="32"/>
  <c r="E27" i="35"/>
  <c r="F27" i="35"/>
  <c r="G27" i="35"/>
  <c r="D66" i="39"/>
  <c r="C112" i="39"/>
  <c r="E107" i="37"/>
  <c r="I79" i="37"/>
  <c r="E113" i="38"/>
  <c r="H83" i="38"/>
  <c r="I83" i="38"/>
  <c r="C141" i="39"/>
  <c r="K112" i="39"/>
  <c r="J112" i="39"/>
  <c r="C52" i="42"/>
  <c r="D115" i="5"/>
  <c r="C81" i="32"/>
  <c r="D81" i="32"/>
  <c r="D54" i="32"/>
  <c r="E54" i="32"/>
  <c r="E28" i="35"/>
  <c r="F28" i="35"/>
  <c r="D67" i="39"/>
  <c r="C113" i="39"/>
  <c r="I113" i="39"/>
  <c r="E108" i="37"/>
  <c r="I80" i="37"/>
  <c r="E114" i="38"/>
  <c r="H84" i="38"/>
  <c r="I84" i="38"/>
  <c r="C142" i="39"/>
  <c r="K113" i="39"/>
  <c r="J113" i="39"/>
  <c r="C53" i="42"/>
  <c r="D116" i="5"/>
  <c r="C82" i="32"/>
  <c r="D82" i="32"/>
  <c r="D55" i="32"/>
  <c r="E55" i="32"/>
  <c r="E29" i="35"/>
  <c r="F29" i="35"/>
  <c r="G29" i="35"/>
  <c r="D68" i="39"/>
  <c r="C114" i="39"/>
  <c r="E109" i="37"/>
  <c r="I81" i="37"/>
  <c r="E115" i="38"/>
  <c r="H85" i="38"/>
  <c r="I85" i="38"/>
  <c r="C143" i="39"/>
  <c r="K114" i="39"/>
  <c r="J114" i="39"/>
  <c r="C54" i="42"/>
  <c r="D117" i="5"/>
  <c r="C83" i="32"/>
  <c r="D83" i="32"/>
  <c r="D56" i="32"/>
  <c r="E56" i="32"/>
  <c r="E30" i="35"/>
  <c r="F30" i="35"/>
  <c r="D69" i="39"/>
  <c r="C115" i="39"/>
  <c r="I115" i="39"/>
  <c r="E110" i="37"/>
  <c r="I82" i="37"/>
  <c r="E116" i="38"/>
  <c r="H86" i="38"/>
  <c r="I86" i="38"/>
  <c r="C144" i="39"/>
  <c r="K115" i="39"/>
  <c r="J115" i="39"/>
  <c r="C55" i="42"/>
  <c r="D118" i="5"/>
  <c r="C84" i="32"/>
  <c r="D84" i="32"/>
  <c r="D57" i="32"/>
  <c r="E57" i="32"/>
  <c r="E31" i="35"/>
  <c r="F31" i="35"/>
  <c r="G31" i="35"/>
  <c r="D70" i="39"/>
  <c r="C116" i="39"/>
  <c r="E111" i="37"/>
  <c r="I83" i="37"/>
  <c r="E117" i="38"/>
  <c r="H87" i="38"/>
  <c r="I87" i="38"/>
  <c r="C145" i="39"/>
  <c r="K116" i="39"/>
  <c r="J116" i="39"/>
  <c r="C56" i="42"/>
  <c r="D119" i="5"/>
  <c r="C85" i="32"/>
  <c r="D85" i="32"/>
  <c r="D58" i="32"/>
  <c r="E58" i="32"/>
  <c r="E32" i="35"/>
  <c r="F32" i="35"/>
  <c r="D71" i="39"/>
  <c r="C117" i="39"/>
  <c r="I117" i="39"/>
  <c r="E112" i="37"/>
  <c r="I84" i="37"/>
  <c r="E118" i="38"/>
  <c r="H88" i="38"/>
  <c r="I88" i="38"/>
  <c r="C146" i="39"/>
  <c r="K117" i="39"/>
  <c r="J117" i="39"/>
  <c r="C57" i="42"/>
  <c r="D120" i="5"/>
  <c r="C86" i="32"/>
  <c r="D86" i="32"/>
  <c r="D59" i="32"/>
  <c r="E59" i="32"/>
  <c r="E33" i="35"/>
  <c r="F33" i="35"/>
  <c r="G33" i="35"/>
  <c r="D72" i="39"/>
  <c r="C118" i="39"/>
  <c r="E113" i="37"/>
  <c r="I85" i="37"/>
  <c r="E119" i="38"/>
  <c r="H89" i="38"/>
  <c r="I89" i="38"/>
  <c r="C147" i="39"/>
  <c r="K118" i="39"/>
  <c r="J118" i="39"/>
  <c r="C58" i="42"/>
  <c r="D121" i="5"/>
  <c r="C87" i="32"/>
  <c r="D87" i="32"/>
  <c r="D60" i="32"/>
  <c r="E60" i="32"/>
  <c r="E34" i="35"/>
  <c r="F34" i="35"/>
  <c r="D73" i="39"/>
  <c r="C119" i="39"/>
  <c r="I119" i="39"/>
  <c r="E114" i="37"/>
  <c r="I86" i="37"/>
  <c r="E120" i="38"/>
  <c r="H90" i="38"/>
  <c r="I90" i="38"/>
  <c r="C148" i="39"/>
  <c r="K119" i="39"/>
  <c r="J119" i="39"/>
  <c r="C59" i="42"/>
  <c r="D122" i="5"/>
  <c r="C88" i="32"/>
  <c r="D88" i="32"/>
  <c r="D61" i="32"/>
  <c r="E61" i="32"/>
  <c r="E35" i="35"/>
  <c r="F35" i="35"/>
  <c r="G35" i="35"/>
  <c r="D74" i="39"/>
  <c r="C120" i="39"/>
  <c r="E115" i="37"/>
  <c r="I87" i="37"/>
  <c r="E121" i="38"/>
  <c r="H91" i="38"/>
  <c r="I91" i="38"/>
  <c r="C149" i="39"/>
  <c r="K120" i="39"/>
  <c r="J120" i="39"/>
  <c r="C60" i="42"/>
  <c r="D123" i="5"/>
  <c r="C89" i="32"/>
  <c r="D89" i="32"/>
  <c r="D62" i="32"/>
  <c r="E62" i="32"/>
  <c r="E36" i="35"/>
  <c r="F36" i="35"/>
  <c r="D75" i="39"/>
  <c r="C121" i="39"/>
  <c r="I121" i="39"/>
  <c r="E116" i="37"/>
  <c r="I88" i="37"/>
  <c r="E122" i="38"/>
  <c r="H92" i="38"/>
  <c r="I92" i="38"/>
  <c r="C150" i="39"/>
  <c r="K121" i="39"/>
  <c r="J121" i="39"/>
  <c r="C61" i="42"/>
  <c r="D124" i="5"/>
  <c r="C90" i="32"/>
  <c r="D90" i="32"/>
  <c r="D63" i="32"/>
  <c r="E63" i="32"/>
  <c r="D50" i="35"/>
  <c r="C50" i="35"/>
  <c r="E50" i="35"/>
  <c r="D51" i="35"/>
  <c r="C51" i="35"/>
  <c r="E51" i="35"/>
  <c r="D52" i="35"/>
  <c r="C52" i="35"/>
  <c r="E52" i="35"/>
  <c r="D53" i="35"/>
  <c r="C53" i="35"/>
  <c r="E53" i="35"/>
  <c r="D54" i="35"/>
  <c r="C54" i="35"/>
  <c r="E54" i="35"/>
  <c r="D55" i="35"/>
  <c r="C55" i="35"/>
  <c r="E55" i="35"/>
  <c r="D56" i="35"/>
  <c r="C56" i="35"/>
  <c r="E56" i="35"/>
  <c r="D57" i="35"/>
  <c r="C57" i="35"/>
  <c r="E57" i="35"/>
  <c r="C58" i="35"/>
  <c r="D59" i="35"/>
  <c r="C59" i="35"/>
  <c r="E59" i="35"/>
  <c r="D60" i="35"/>
  <c r="C60" i="35"/>
  <c r="E60" i="35"/>
  <c r="D61" i="35"/>
  <c r="C61" i="35"/>
  <c r="E61" i="35"/>
  <c r="D62" i="35"/>
  <c r="C62" i="35"/>
  <c r="E62" i="35"/>
  <c r="D63" i="35"/>
  <c r="C63" i="35"/>
  <c r="E63" i="35"/>
  <c r="D64" i="35"/>
  <c r="C64" i="35"/>
  <c r="E64" i="35"/>
  <c r="F64" i="35"/>
  <c r="D65" i="35"/>
  <c r="C65" i="35"/>
  <c r="E65" i="35"/>
  <c r="D66" i="35"/>
  <c r="C66" i="35"/>
  <c r="E66" i="35"/>
  <c r="D67" i="35"/>
  <c r="C67" i="35"/>
  <c r="E67" i="35"/>
  <c r="C42" i="35"/>
  <c r="D76" i="39"/>
  <c r="C122" i="39"/>
  <c r="I122" i="39"/>
  <c r="E117" i="37"/>
  <c r="I89" i="37"/>
  <c r="E123" i="38"/>
  <c r="H93" i="38"/>
  <c r="I93" i="38"/>
  <c r="C151" i="39"/>
  <c r="K122" i="39"/>
  <c r="J122" i="39"/>
  <c r="C62" i="42"/>
  <c r="D125" i="5"/>
  <c r="C91" i="32"/>
  <c r="D91" i="32"/>
  <c r="D64" i="32"/>
  <c r="E64" i="32"/>
  <c r="F65" i="35"/>
  <c r="D77" i="39"/>
  <c r="C123" i="39"/>
  <c r="E118" i="37"/>
  <c r="I90" i="37"/>
  <c r="E124" i="38"/>
  <c r="H94" i="38"/>
  <c r="I94" i="38"/>
  <c r="C152" i="39"/>
  <c r="K123" i="39"/>
  <c r="J123" i="39"/>
  <c r="C63" i="42"/>
  <c r="D126" i="5"/>
  <c r="C92" i="32"/>
  <c r="D92" i="32"/>
  <c r="D65" i="32"/>
  <c r="E65" i="32"/>
  <c r="E39" i="35"/>
  <c r="F39" i="35"/>
  <c r="G39" i="35"/>
  <c r="D78" i="39"/>
  <c r="C124" i="39"/>
  <c r="I124" i="39"/>
  <c r="E119" i="37"/>
  <c r="I91" i="37"/>
  <c r="E125" i="38"/>
  <c r="H95" i="38"/>
  <c r="I95" i="38"/>
  <c r="C153" i="39"/>
  <c r="K124" i="39"/>
  <c r="J124" i="39"/>
  <c r="C64" i="42"/>
  <c r="D127" i="5"/>
  <c r="C93" i="32"/>
  <c r="D93" i="32"/>
  <c r="E40" i="35"/>
  <c r="F40" i="35"/>
  <c r="D79" i="39"/>
  <c r="C125" i="39"/>
  <c r="I125" i="39"/>
  <c r="E120" i="37"/>
  <c r="I92" i="37"/>
  <c r="E126" i="38"/>
  <c r="H96" i="38"/>
  <c r="I96" i="38"/>
  <c r="C154" i="39"/>
  <c r="K125" i="39"/>
  <c r="J125" i="39"/>
  <c r="E24" i="3"/>
  <c r="E24" i="15"/>
  <c r="E24" i="14"/>
  <c r="E25" i="3"/>
  <c r="D10" i="61"/>
  <c r="E25" i="15"/>
  <c r="E25" i="14"/>
  <c r="E26" i="3"/>
  <c r="E26" i="14"/>
  <c r="E27" i="3"/>
  <c r="E27" i="15"/>
  <c r="E27" i="14"/>
  <c r="E28" i="3"/>
  <c r="E28" i="15"/>
  <c r="E28" i="14"/>
  <c r="E29" i="3"/>
  <c r="E29" i="15"/>
  <c r="E29" i="14"/>
  <c r="E30" i="3"/>
  <c r="E30" i="15"/>
  <c r="E30" i="14"/>
  <c r="E31" i="3"/>
  <c r="E31" i="15"/>
  <c r="E31" i="14"/>
  <c r="E32" i="3"/>
  <c r="E32" i="15"/>
  <c r="E32" i="14"/>
  <c r="E33" i="3"/>
  <c r="E33" i="15"/>
  <c r="E33" i="14"/>
  <c r="E34" i="3"/>
  <c r="E34" i="15"/>
  <c r="E34" i="14"/>
  <c r="E35" i="3"/>
  <c r="E35" i="15"/>
  <c r="E35" i="14"/>
  <c r="E36" i="3"/>
  <c r="E36" i="15"/>
  <c r="E36" i="14"/>
  <c r="E37" i="3"/>
  <c r="E38" i="3"/>
  <c r="E39" i="3"/>
  <c r="E39" i="15"/>
  <c r="E39" i="14"/>
  <c r="E40" i="3"/>
  <c r="E40" i="15"/>
  <c r="E40" i="14"/>
  <c r="E23" i="3"/>
  <c r="E23" i="15"/>
  <c r="E23" i="14"/>
  <c r="E23" i="9"/>
  <c r="B6" i="16"/>
  <c r="D29" i="48"/>
  <c r="F29" i="48"/>
  <c r="B6" i="20"/>
  <c r="B6" i="21"/>
  <c r="D55" i="38"/>
  <c r="B6" i="38"/>
  <c r="C52" i="39"/>
  <c r="B6" i="39"/>
  <c r="B6" i="19"/>
  <c r="D25" i="48"/>
  <c r="F25" i="48"/>
  <c r="C95" i="16"/>
  <c r="E95" i="16"/>
  <c r="D95" i="16"/>
  <c r="C157" i="39"/>
  <c r="D157" i="39"/>
  <c r="C98" i="20"/>
  <c r="D98" i="20"/>
  <c r="D68" i="43"/>
  <c r="D64" i="43"/>
  <c r="D65" i="43"/>
  <c r="C126" i="43"/>
  <c r="D126" i="43"/>
  <c r="D26" i="17"/>
  <c r="D28" i="17"/>
  <c r="D30" i="17"/>
  <c r="D42" i="17"/>
  <c r="D23" i="43"/>
  <c r="D41" i="35"/>
  <c r="D27" i="43"/>
  <c r="D54" i="43"/>
  <c r="E54" i="43"/>
  <c r="D33" i="17"/>
  <c r="D39" i="17"/>
  <c r="D34" i="17"/>
  <c r="D38" i="17"/>
  <c r="D23" i="17"/>
  <c r="I93" i="15"/>
  <c r="D39" i="29"/>
  <c r="D34" i="29"/>
  <c r="E23" i="23"/>
  <c r="E25" i="23"/>
  <c r="E28" i="23"/>
  <c r="E30" i="23"/>
  <c r="E32" i="23"/>
  <c r="E41" i="23"/>
  <c r="E23" i="34"/>
  <c r="D98" i="8"/>
  <c r="F65" i="7"/>
  <c r="F71" i="7"/>
  <c r="E65" i="7"/>
  <c r="D65" i="7"/>
  <c r="C65" i="7"/>
  <c r="D162" i="9"/>
  <c r="D157" i="9"/>
  <c r="E162" i="9"/>
  <c r="E157" i="9"/>
  <c r="E163" i="9"/>
  <c r="F162" i="9"/>
  <c r="F157" i="9"/>
  <c r="F163" i="9"/>
  <c r="G162" i="9"/>
  <c r="G157" i="9"/>
  <c r="G163" i="9"/>
  <c r="H162" i="9"/>
  <c r="H157" i="9"/>
  <c r="C162" i="9"/>
  <c r="C157" i="9"/>
  <c r="C163" i="9"/>
  <c r="D66" i="3"/>
  <c r="D72" i="3"/>
  <c r="N66" i="3"/>
  <c r="N72" i="3"/>
  <c r="J66" i="3"/>
  <c r="M66" i="3"/>
  <c r="G66" i="3"/>
  <c r="G72" i="3"/>
  <c r="J71" i="3"/>
  <c r="J72" i="3"/>
  <c r="M72" i="3"/>
  <c r="E66" i="3"/>
  <c r="F66" i="3"/>
  <c r="E72" i="3"/>
  <c r="F72" i="3"/>
  <c r="E40" i="23"/>
  <c r="E39" i="23"/>
  <c r="E38" i="23"/>
  <c r="E37" i="23"/>
  <c r="E36" i="23"/>
  <c r="E35" i="23"/>
  <c r="E34" i="23"/>
  <c r="E33" i="23"/>
  <c r="E31" i="23"/>
  <c r="E29" i="23"/>
  <c r="E27" i="23"/>
  <c r="E26" i="23"/>
  <c r="E24" i="23"/>
  <c r="E25" i="41"/>
  <c r="G26" i="35"/>
  <c r="G28" i="35"/>
  <c r="G30" i="35"/>
  <c r="G32" i="35"/>
  <c r="G34" i="35"/>
  <c r="G36" i="35"/>
  <c r="G40" i="35"/>
  <c r="H65" i="7"/>
  <c r="H71" i="7"/>
  <c r="D24" i="29"/>
  <c r="D25" i="29"/>
  <c r="D26" i="29"/>
  <c r="D27" i="29"/>
  <c r="D28" i="29"/>
  <c r="D29" i="29"/>
  <c r="D30" i="29"/>
  <c r="D32" i="29"/>
  <c r="D35" i="29"/>
  <c r="D36" i="29"/>
  <c r="D37" i="29"/>
  <c r="D38" i="29"/>
  <c r="D40" i="29"/>
  <c r="F77" i="29"/>
  <c r="F78" i="29"/>
  <c r="F79" i="29"/>
  <c r="F80" i="29"/>
  <c r="F81" i="29"/>
  <c r="F82" i="29"/>
  <c r="F83" i="29"/>
  <c r="F84" i="29"/>
  <c r="F85" i="29"/>
  <c r="F86" i="29"/>
  <c r="F87" i="29"/>
  <c r="F88" i="29"/>
  <c r="F89" i="29"/>
  <c r="F90" i="29"/>
  <c r="F91" i="29"/>
  <c r="F92" i="29"/>
  <c r="F93" i="29"/>
  <c r="E163" i="29"/>
  <c r="C126" i="21"/>
  <c r="D126" i="21"/>
  <c r="E41" i="3"/>
  <c r="D103" i="3"/>
  <c r="H103" i="3"/>
  <c r="I76" i="15"/>
  <c r="I77" i="15"/>
  <c r="I78" i="15"/>
  <c r="I81" i="15"/>
  <c r="I82" i="15"/>
  <c r="I83" i="15"/>
  <c r="I84" i="15"/>
  <c r="I85" i="15"/>
  <c r="I86" i="15"/>
  <c r="I87" i="15"/>
  <c r="I88" i="15"/>
  <c r="I89" i="15"/>
  <c r="I92" i="15"/>
  <c r="E94" i="15"/>
  <c r="E148" i="15"/>
  <c r="I76" i="14"/>
  <c r="I77" i="14"/>
  <c r="I78" i="14"/>
  <c r="I81" i="14"/>
  <c r="I82" i="14"/>
  <c r="I83" i="14"/>
  <c r="I84" i="14"/>
  <c r="I85" i="14"/>
  <c r="I86" i="14"/>
  <c r="I87" i="14"/>
  <c r="I88" i="14"/>
  <c r="I89" i="14"/>
  <c r="I92" i="14"/>
  <c r="I93" i="14"/>
  <c r="D94" i="14"/>
  <c r="E94" i="14"/>
  <c r="E150" i="14"/>
  <c r="K145" i="11"/>
  <c r="L145" i="11"/>
  <c r="I94" i="10"/>
  <c r="H96" i="9"/>
  <c r="H95" i="33"/>
  <c r="H96" i="33"/>
  <c r="H109" i="33"/>
  <c r="E41" i="34"/>
  <c r="F23" i="34"/>
  <c r="G23" i="34"/>
  <c r="E24" i="34"/>
  <c r="E25" i="34"/>
  <c r="F25" i="34"/>
  <c r="G25" i="34"/>
  <c r="E26" i="34"/>
  <c r="F26" i="34"/>
  <c r="G26" i="34"/>
  <c r="E27" i="34"/>
  <c r="F27" i="34"/>
  <c r="G27" i="34"/>
  <c r="E28" i="34"/>
  <c r="E29" i="34"/>
  <c r="F29" i="34"/>
  <c r="G29" i="34"/>
  <c r="E30" i="34"/>
  <c r="F30" i="34"/>
  <c r="G30" i="34"/>
  <c r="E31" i="34"/>
  <c r="F31" i="34"/>
  <c r="G31" i="34"/>
  <c r="E32" i="34"/>
  <c r="E33" i="34"/>
  <c r="F33" i="34"/>
  <c r="G33" i="34"/>
  <c r="E34" i="34"/>
  <c r="F34" i="34"/>
  <c r="G34" i="34"/>
  <c r="E35" i="34"/>
  <c r="F35" i="34"/>
  <c r="G35" i="34"/>
  <c r="E36" i="34"/>
  <c r="E37" i="34"/>
  <c r="F37" i="34"/>
  <c r="G37" i="34"/>
  <c r="E38" i="34"/>
  <c r="F38" i="34"/>
  <c r="G38" i="34"/>
  <c r="E39" i="34"/>
  <c r="F39" i="34"/>
  <c r="G39" i="34"/>
  <c r="E40" i="34"/>
  <c r="F41" i="34"/>
  <c r="G41" i="34"/>
  <c r="E23" i="19"/>
  <c r="E24" i="19"/>
  <c r="E41" i="19"/>
  <c r="F24" i="19"/>
  <c r="G24" i="19"/>
  <c r="E25" i="19"/>
  <c r="E26" i="19"/>
  <c r="F26" i="19"/>
  <c r="G26" i="19"/>
  <c r="E27" i="19"/>
  <c r="E28" i="19"/>
  <c r="F28" i="19"/>
  <c r="G28" i="19"/>
  <c r="E29" i="19"/>
  <c r="F29" i="19"/>
  <c r="G29" i="19"/>
  <c r="E30" i="19"/>
  <c r="E31" i="19"/>
  <c r="E32" i="19"/>
  <c r="E33" i="19"/>
  <c r="F33" i="19"/>
  <c r="G33" i="19"/>
  <c r="E34" i="19"/>
  <c r="E35" i="19"/>
  <c r="F35" i="19"/>
  <c r="G35" i="19"/>
  <c r="E36" i="19"/>
  <c r="F36" i="19"/>
  <c r="G36" i="19"/>
  <c r="E37" i="19"/>
  <c r="E38" i="19"/>
  <c r="F38" i="19"/>
  <c r="G38" i="19"/>
  <c r="E39" i="19"/>
  <c r="E40" i="19"/>
  <c r="F40" i="19"/>
  <c r="G40" i="19"/>
  <c r="D42" i="19"/>
  <c r="B6" i="18"/>
  <c r="E23" i="18"/>
  <c r="E24" i="18"/>
  <c r="F24" i="18"/>
  <c r="G24" i="18"/>
  <c r="E25" i="18"/>
  <c r="E26" i="18"/>
  <c r="F26" i="18"/>
  <c r="G26" i="18"/>
  <c r="E27" i="18"/>
  <c r="E28" i="18"/>
  <c r="E29" i="18"/>
  <c r="E30" i="18"/>
  <c r="F30" i="18"/>
  <c r="G30" i="18"/>
  <c r="E31" i="18"/>
  <c r="E32" i="18"/>
  <c r="E33" i="18"/>
  <c r="E34" i="18"/>
  <c r="F34" i="18"/>
  <c r="G34" i="18"/>
  <c r="E35" i="18"/>
  <c r="E36" i="18"/>
  <c r="E37" i="18"/>
  <c r="E38" i="18"/>
  <c r="F38" i="18"/>
  <c r="G38" i="18"/>
  <c r="E39" i="18"/>
  <c r="E40" i="18"/>
  <c r="B6" i="42"/>
  <c r="C6" i="42"/>
  <c r="E47" i="42"/>
  <c r="D47" i="42"/>
  <c r="E48" i="42"/>
  <c r="D48" i="42"/>
  <c r="E49" i="42"/>
  <c r="D49" i="42"/>
  <c r="E50" i="42"/>
  <c r="D50" i="42"/>
  <c r="E51" i="42"/>
  <c r="D51" i="42"/>
  <c r="E52" i="42"/>
  <c r="D52" i="42"/>
  <c r="E53" i="42"/>
  <c r="D53" i="42"/>
  <c r="E54" i="42"/>
  <c r="D54" i="42"/>
  <c r="E55" i="42"/>
  <c r="D55" i="42"/>
  <c r="E56" i="42"/>
  <c r="D56" i="42"/>
  <c r="E57" i="42"/>
  <c r="D57" i="42"/>
  <c r="E58" i="42"/>
  <c r="D58" i="42"/>
  <c r="E59" i="42"/>
  <c r="D59" i="42"/>
  <c r="E60" i="42"/>
  <c r="D60" i="42"/>
  <c r="E61" i="42"/>
  <c r="D61" i="42"/>
  <c r="E62" i="42"/>
  <c r="D62" i="42"/>
  <c r="E63" i="42"/>
  <c r="D63" i="42"/>
  <c r="E64" i="42"/>
  <c r="D64" i="42"/>
  <c r="E65" i="42"/>
  <c r="D23" i="16"/>
  <c r="D24" i="16"/>
  <c r="D25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D39" i="16"/>
  <c r="D40" i="16"/>
  <c r="D66" i="16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2" i="20"/>
  <c r="D23" i="21"/>
  <c r="D24" i="21"/>
  <c r="D25" i="21"/>
  <c r="D26" i="21"/>
  <c r="D27" i="21"/>
  <c r="D28" i="21"/>
  <c r="D29" i="21"/>
  <c r="D30" i="21"/>
  <c r="D31" i="21"/>
  <c r="D32" i="21"/>
  <c r="D33" i="21"/>
  <c r="D34" i="21"/>
  <c r="D35" i="21"/>
  <c r="D36" i="21"/>
  <c r="D37" i="21"/>
  <c r="D38" i="21"/>
  <c r="D39" i="21"/>
  <c r="D40" i="21"/>
  <c r="E126" i="21"/>
  <c r="E123" i="37"/>
  <c r="F123" i="37"/>
  <c r="G123" i="37"/>
  <c r="C121" i="37"/>
  <c r="D121" i="37"/>
  <c r="E129" i="38"/>
  <c r="F129" i="38"/>
  <c r="C127" i="38"/>
  <c r="D127" i="38"/>
  <c r="G129" i="38"/>
  <c r="D80" i="39"/>
  <c r="E157" i="39"/>
  <c r="D24" i="43"/>
  <c r="D25" i="43"/>
  <c r="D26" i="43"/>
  <c r="D28" i="43"/>
  <c r="D29" i="43"/>
  <c r="D30" i="43"/>
  <c r="D31" i="43"/>
  <c r="D32" i="43"/>
  <c r="D33" i="43"/>
  <c r="D34" i="43"/>
  <c r="D35" i="43"/>
  <c r="D36" i="43"/>
  <c r="D37" i="43"/>
  <c r="D38" i="43"/>
  <c r="D39" i="43"/>
  <c r="D40" i="43"/>
  <c r="D50" i="43"/>
  <c r="E50" i="43"/>
  <c r="D51" i="43"/>
  <c r="E51" i="43"/>
  <c r="D52" i="43"/>
  <c r="E52" i="43"/>
  <c r="D53" i="43"/>
  <c r="E53" i="43"/>
  <c r="D55" i="43"/>
  <c r="E55" i="43"/>
  <c r="D56" i="43"/>
  <c r="E56" i="43"/>
  <c r="D57" i="43"/>
  <c r="E57" i="43"/>
  <c r="D58" i="43"/>
  <c r="E58" i="43"/>
  <c r="D59" i="43"/>
  <c r="E59" i="43"/>
  <c r="D60" i="43"/>
  <c r="E60" i="43"/>
  <c r="D61" i="43"/>
  <c r="E61" i="43"/>
  <c r="D62" i="43"/>
  <c r="E62" i="43"/>
  <c r="D63" i="43"/>
  <c r="E63" i="43"/>
  <c r="E65" i="43"/>
  <c r="D66" i="43"/>
  <c r="E66" i="43"/>
  <c r="D67" i="43"/>
  <c r="E67" i="43"/>
  <c r="E126" i="43"/>
  <c r="D23" i="47"/>
  <c r="D70" i="47"/>
  <c r="E70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9" i="47"/>
  <c r="D40" i="47"/>
  <c r="D67" i="32"/>
  <c r="E41" i="18"/>
  <c r="F37" i="19"/>
  <c r="G37" i="19"/>
  <c r="F31" i="19"/>
  <c r="G31" i="19"/>
  <c r="F25" i="19"/>
  <c r="G25" i="19"/>
  <c r="F28" i="18"/>
  <c r="G28" i="18"/>
  <c r="F32" i="18"/>
  <c r="G32" i="18"/>
  <c r="F36" i="18"/>
  <c r="G36" i="18"/>
  <c r="F40" i="18"/>
  <c r="G40" i="18"/>
  <c r="F41" i="18"/>
  <c r="G41" i="18"/>
  <c r="F25" i="18"/>
  <c r="G25" i="18"/>
  <c r="F27" i="18"/>
  <c r="G27" i="18"/>
  <c r="F29" i="18"/>
  <c r="G29" i="18"/>
  <c r="F31" i="18"/>
  <c r="G31" i="18"/>
  <c r="F33" i="18"/>
  <c r="G33" i="18"/>
  <c r="F35" i="18"/>
  <c r="G35" i="18"/>
  <c r="F37" i="18"/>
  <c r="G37" i="18"/>
  <c r="F39" i="18"/>
  <c r="G39" i="18"/>
  <c r="F23" i="18"/>
  <c r="G23" i="18"/>
  <c r="D40" i="17"/>
  <c r="D32" i="17"/>
  <c r="D24" i="17"/>
  <c r="D41" i="43"/>
  <c r="D66" i="21"/>
  <c r="C93" i="16"/>
  <c r="J126" i="39"/>
  <c r="C124" i="21"/>
  <c r="F39" i="19"/>
  <c r="G39" i="19"/>
  <c r="F41" i="19"/>
  <c r="G41" i="19"/>
  <c r="F34" i="19"/>
  <c r="G34" i="19"/>
  <c r="F32" i="19"/>
  <c r="G32" i="19"/>
  <c r="F30" i="19"/>
  <c r="G30" i="19"/>
  <c r="F27" i="19"/>
  <c r="G27" i="19"/>
  <c r="F23" i="19"/>
  <c r="G23" i="19"/>
  <c r="F41" i="23"/>
  <c r="G41" i="23"/>
  <c r="F40" i="23"/>
  <c r="G40" i="23"/>
  <c r="F26" i="23"/>
  <c r="G26" i="23"/>
  <c r="F24" i="23"/>
  <c r="G24" i="23"/>
  <c r="F29" i="23"/>
  <c r="G29" i="23"/>
  <c r="F33" i="23"/>
  <c r="G33" i="23"/>
  <c r="F32" i="23"/>
  <c r="G32" i="23"/>
  <c r="F30" i="23"/>
  <c r="G30" i="23"/>
  <c r="F28" i="23"/>
  <c r="G28" i="23"/>
  <c r="F25" i="23"/>
  <c r="G25" i="23"/>
  <c r="F23" i="23"/>
  <c r="G23" i="23"/>
  <c r="F27" i="23"/>
  <c r="G27" i="23"/>
  <c r="F31" i="23"/>
  <c r="G31" i="23"/>
  <c r="F34" i="23"/>
  <c r="G34" i="23"/>
  <c r="F36" i="23"/>
  <c r="G36" i="23"/>
  <c r="F38" i="23"/>
  <c r="G38" i="23"/>
  <c r="D94" i="10"/>
  <c r="E67" i="32"/>
  <c r="D104" i="3"/>
  <c r="E71" i="7"/>
  <c r="C71" i="7"/>
  <c r="C68" i="35"/>
  <c r="C69" i="35"/>
  <c r="F63" i="35"/>
  <c r="F53" i="35"/>
  <c r="F51" i="35"/>
  <c r="F54" i="35"/>
  <c r="H132" i="33"/>
  <c r="H110" i="33"/>
  <c r="H163" i="9"/>
  <c r="D163" i="9"/>
  <c r="F132" i="29"/>
  <c r="F62" i="35"/>
  <c r="F66" i="35"/>
  <c r="F60" i="35"/>
  <c r="F56" i="35"/>
  <c r="F67" i="35"/>
  <c r="F61" i="35"/>
  <c r="F59" i="35"/>
  <c r="F57" i="35"/>
  <c r="F55" i="35"/>
  <c r="E126" i="39"/>
  <c r="E120" i="14"/>
  <c r="K126" i="39"/>
  <c r="C155" i="39"/>
  <c r="C96" i="20"/>
  <c r="C145" i="11"/>
  <c r="E91" i="13"/>
  <c r="F52" i="35"/>
  <c r="F50" i="35"/>
  <c r="D126" i="39"/>
  <c r="D27" i="17"/>
  <c r="D36" i="17"/>
  <c r="D96" i="43"/>
  <c r="C97" i="38"/>
  <c r="C93" i="37"/>
  <c r="D96" i="21"/>
  <c r="D31" i="17"/>
  <c r="D25" i="17"/>
  <c r="D42" i="42"/>
  <c r="G68" i="42"/>
  <c r="G58" i="42"/>
  <c r="E68" i="42"/>
  <c r="F68" i="42"/>
  <c r="F48" i="42"/>
  <c r="G62" i="42"/>
  <c r="G53" i="42"/>
  <c r="G47" i="42"/>
  <c r="F35" i="23"/>
  <c r="G35" i="23"/>
  <c r="F37" i="23"/>
  <c r="G37" i="23"/>
  <c r="F39" i="23"/>
  <c r="G39" i="23"/>
  <c r="C132" i="33"/>
  <c r="C159" i="33"/>
  <c r="F40" i="34"/>
  <c r="G40" i="34"/>
  <c r="F36" i="34"/>
  <c r="G36" i="34"/>
  <c r="F32" i="34"/>
  <c r="G32" i="34"/>
  <c r="F28" i="34"/>
  <c r="G28" i="34"/>
  <c r="F24" i="34"/>
  <c r="G24" i="34"/>
  <c r="D132" i="33"/>
  <c r="E92" i="12"/>
  <c r="D128" i="5"/>
  <c r="E127" i="38"/>
  <c r="D68" i="20"/>
  <c r="E120" i="15"/>
  <c r="C98" i="8"/>
  <c r="C216" i="9"/>
  <c r="D94" i="32"/>
  <c r="D161" i="29"/>
  <c r="C126" i="39"/>
  <c r="D120" i="14"/>
  <c r="C94" i="32"/>
  <c r="D120" i="15"/>
  <c r="G56" i="42"/>
  <c r="G61" i="42"/>
  <c r="G64" i="42"/>
  <c r="G50" i="42"/>
  <c r="G48" i="42"/>
  <c r="G55" i="42"/>
  <c r="J85" i="14"/>
  <c r="E41" i="10"/>
  <c r="F41" i="10"/>
  <c r="G41" i="10"/>
  <c r="J91" i="14"/>
  <c r="E38" i="41"/>
  <c r="J83" i="14"/>
  <c r="D67" i="47"/>
  <c r="E39" i="41"/>
  <c r="E28" i="41"/>
  <c r="E37" i="41"/>
  <c r="E35" i="41"/>
  <c r="E33" i="41"/>
  <c r="E31" i="41"/>
  <c r="E23" i="41"/>
  <c r="J77" i="14"/>
  <c r="J79" i="14"/>
  <c r="J81" i="14"/>
  <c r="E30" i="41"/>
  <c r="E26" i="41"/>
  <c r="E29" i="41"/>
  <c r="E40" i="41"/>
  <c r="E36" i="41"/>
  <c r="E34" i="41"/>
  <c r="E32" i="41"/>
  <c r="E27" i="41"/>
  <c r="E24" i="41"/>
  <c r="J93" i="14"/>
  <c r="J87" i="14"/>
  <c r="J89" i="14"/>
  <c r="H95" i="37"/>
  <c r="E61" i="37"/>
  <c r="D95" i="37"/>
  <c r="M112" i="6"/>
  <c r="C85" i="6"/>
  <c r="J112" i="6"/>
  <c r="D85" i="6"/>
  <c r="F145" i="11"/>
  <c r="G127" i="11"/>
  <c r="H127" i="11"/>
  <c r="H145" i="11"/>
  <c r="I74" i="11"/>
  <c r="I75" i="11"/>
  <c r="K69" i="11"/>
  <c r="C100" i="11"/>
  <c r="D82" i="11"/>
  <c r="D83" i="11"/>
  <c r="D87" i="11"/>
  <c r="D91" i="11"/>
  <c r="D95" i="11"/>
  <c r="D99" i="11"/>
  <c r="D84" i="11"/>
  <c r="D88" i="11"/>
  <c r="D92" i="11"/>
  <c r="D96" i="11"/>
  <c r="D85" i="11"/>
  <c r="D89" i="11"/>
  <c r="D93" i="11"/>
  <c r="D97" i="11"/>
  <c r="D86" i="11"/>
  <c r="D90" i="11"/>
  <c r="D94" i="11"/>
  <c r="D98" i="11"/>
  <c r="G129" i="11"/>
  <c r="H129" i="11"/>
  <c r="G131" i="11"/>
  <c r="H131" i="11"/>
  <c r="G133" i="11"/>
  <c r="H133" i="11"/>
  <c r="G135" i="11"/>
  <c r="H135" i="11"/>
  <c r="G137" i="11"/>
  <c r="H137" i="11"/>
  <c r="G139" i="11"/>
  <c r="H139" i="11"/>
  <c r="G141" i="11"/>
  <c r="H141" i="11"/>
  <c r="G143" i="11"/>
  <c r="H143" i="11"/>
  <c r="G128" i="11"/>
  <c r="H128" i="11"/>
  <c r="G130" i="11"/>
  <c r="H130" i="11"/>
  <c r="G132" i="11"/>
  <c r="H132" i="11"/>
  <c r="G134" i="11"/>
  <c r="H134" i="11"/>
  <c r="G136" i="11"/>
  <c r="H136" i="11"/>
  <c r="G138" i="11"/>
  <c r="H138" i="11"/>
  <c r="G140" i="11"/>
  <c r="H140" i="11"/>
  <c r="G142" i="11"/>
  <c r="H142" i="11"/>
  <c r="G144" i="11"/>
  <c r="H144" i="11"/>
  <c r="G145" i="11"/>
  <c r="D100" i="11"/>
  <c r="E85" i="37"/>
  <c r="E77" i="37"/>
  <c r="E88" i="37"/>
  <c r="E80" i="37"/>
  <c r="E91" i="37"/>
  <c r="E83" i="37"/>
  <c r="E90" i="37"/>
  <c r="E82" i="37"/>
  <c r="E75" i="37"/>
  <c r="I95" i="37"/>
  <c r="E89" i="37"/>
  <c r="E81" i="37"/>
  <c r="E92" i="37"/>
  <c r="E84" i="37"/>
  <c r="E76" i="37"/>
  <c r="E87" i="37"/>
  <c r="E79" i="37"/>
  <c r="E86" i="37"/>
  <c r="E78" i="37"/>
  <c r="E86" i="11"/>
  <c r="E85" i="11"/>
  <c r="E84" i="11"/>
  <c r="E87" i="11"/>
  <c r="D102" i="11"/>
  <c r="E98" i="11"/>
  <c r="D39" i="11"/>
  <c r="L69" i="11"/>
  <c r="D41" i="21"/>
  <c r="D41" i="20"/>
  <c r="D41" i="16"/>
  <c r="H48" i="42"/>
  <c r="E24" i="42"/>
  <c r="F24" i="42"/>
  <c r="C6" i="18"/>
  <c r="D26" i="48"/>
  <c r="F26" i="48"/>
  <c r="E98" i="20"/>
  <c r="D25" i="61"/>
  <c r="D21" i="61"/>
  <c r="D19" i="61"/>
  <c r="D17" i="61"/>
  <c r="D15" i="61"/>
  <c r="D13" i="61"/>
  <c r="F64" i="42"/>
  <c r="H64" i="42"/>
  <c r="E40" i="42"/>
  <c r="F40" i="42"/>
  <c r="F62" i="42"/>
  <c r="H62" i="42"/>
  <c r="E38" i="42"/>
  <c r="F38" i="42"/>
  <c r="F61" i="42"/>
  <c r="H61" i="42"/>
  <c r="E37" i="42"/>
  <c r="F37" i="42"/>
  <c r="F59" i="42"/>
  <c r="H59" i="42"/>
  <c r="E35" i="42"/>
  <c r="F35" i="42"/>
  <c r="F57" i="42"/>
  <c r="H57" i="42"/>
  <c r="E33" i="42"/>
  <c r="F33" i="42"/>
  <c r="F55" i="42"/>
  <c r="H55" i="42"/>
  <c r="E31" i="42"/>
  <c r="F31" i="42"/>
  <c r="F53" i="42"/>
  <c r="H53" i="42"/>
  <c r="E29" i="42"/>
  <c r="F29" i="42"/>
  <c r="F51" i="42"/>
  <c r="H51" i="42"/>
  <c r="E27" i="42"/>
  <c r="F27" i="42"/>
  <c r="F49" i="42"/>
  <c r="H49" i="42"/>
  <c r="E25" i="42"/>
  <c r="F25" i="42"/>
  <c r="I108" i="39"/>
  <c r="F47" i="42"/>
  <c r="H47" i="42"/>
  <c r="D58" i="35"/>
  <c r="D68" i="35"/>
  <c r="D69" i="35"/>
  <c r="D31" i="29"/>
  <c r="C148" i="29"/>
  <c r="E148" i="29"/>
  <c r="C150" i="29"/>
  <c r="E150" i="29"/>
  <c r="C156" i="29"/>
  <c r="E156" i="29"/>
  <c r="C158" i="29"/>
  <c r="E158" i="29"/>
  <c r="C160" i="29"/>
  <c r="E160" i="29"/>
  <c r="C159" i="29"/>
  <c r="E159" i="29"/>
  <c r="C157" i="29"/>
  <c r="E157" i="29"/>
  <c r="C155" i="29"/>
  <c r="E155" i="29"/>
  <c r="C149" i="29"/>
  <c r="E149" i="29"/>
  <c r="C147" i="29"/>
  <c r="T66" i="29"/>
  <c r="K74" i="5"/>
  <c r="G60" i="42"/>
  <c r="G51" i="42"/>
  <c r="G59" i="42"/>
  <c r="G54" i="42"/>
  <c r="G52" i="42"/>
  <c r="G63" i="42"/>
  <c r="G57" i="42"/>
  <c r="G49" i="42"/>
  <c r="G65" i="42"/>
  <c r="D42" i="18"/>
  <c r="E64" i="43"/>
  <c r="D69" i="43"/>
  <c r="E69" i="43"/>
  <c r="D34" i="48"/>
  <c r="F34" i="48"/>
  <c r="D33" i="48"/>
  <c r="F33" i="48"/>
  <c r="D31" i="48"/>
  <c r="F31" i="48"/>
  <c r="D9" i="61"/>
  <c r="F63" i="42"/>
  <c r="H63" i="42"/>
  <c r="E39" i="42"/>
  <c r="F39" i="42"/>
  <c r="I123" i="39"/>
  <c r="E58" i="35"/>
  <c r="F58" i="35"/>
  <c r="F60" i="42"/>
  <c r="H60" i="42"/>
  <c r="E36" i="42"/>
  <c r="F36" i="42"/>
  <c r="I120" i="39"/>
  <c r="F58" i="42"/>
  <c r="H58" i="42"/>
  <c r="E34" i="42"/>
  <c r="F34" i="42"/>
  <c r="I118" i="39"/>
  <c r="F56" i="42"/>
  <c r="H56" i="42"/>
  <c r="E32" i="42"/>
  <c r="F32" i="42"/>
  <c r="I116" i="39"/>
  <c r="F54" i="42"/>
  <c r="H54" i="42"/>
  <c r="E30" i="42"/>
  <c r="F30" i="42"/>
  <c r="I114" i="39"/>
  <c r="F52" i="42"/>
  <c r="H52" i="42"/>
  <c r="E28" i="42"/>
  <c r="F28" i="42"/>
  <c r="I112" i="39"/>
  <c r="F50" i="42"/>
  <c r="H50" i="42"/>
  <c r="E26" i="42"/>
  <c r="F26" i="42"/>
  <c r="I110" i="39"/>
  <c r="I97" i="38"/>
  <c r="I93" i="37"/>
  <c r="F24" i="35"/>
  <c r="E121" i="37"/>
  <c r="K72" i="29"/>
  <c r="T72" i="29"/>
  <c r="E100" i="29"/>
  <c r="F164" i="29"/>
  <c r="F153" i="29"/>
  <c r="F99" i="29"/>
  <c r="D42" i="29"/>
  <c r="L73" i="5"/>
  <c r="C92" i="12"/>
  <c r="M93" i="14"/>
  <c r="D40" i="14"/>
  <c r="M89" i="14"/>
  <c r="D36" i="14"/>
  <c r="M85" i="14"/>
  <c r="D32" i="14"/>
  <c r="M81" i="14"/>
  <c r="D28" i="14"/>
  <c r="M77" i="14"/>
  <c r="D24" i="14"/>
  <c r="I65" i="33"/>
  <c r="I71" i="33"/>
  <c r="D26" i="11"/>
  <c r="G94" i="39"/>
  <c r="E98" i="21"/>
  <c r="E128" i="39"/>
  <c r="D42" i="3"/>
  <c r="B6" i="5"/>
  <c r="F5" i="48"/>
  <c r="D71" i="7"/>
  <c r="C73" i="13"/>
  <c r="I65" i="13"/>
  <c r="I71" i="13"/>
  <c r="I65" i="12"/>
  <c r="I70" i="12"/>
  <c r="F93" i="15"/>
  <c r="F91" i="15"/>
  <c r="F89" i="15"/>
  <c r="F87" i="15"/>
  <c r="F85" i="15"/>
  <c r="F83" i="15"/>
  <c r="F81" i="15"/>
  <c r="F79" i="15"/>
  <c r="F77" i="15"/>
  <c r="I65" i="14"/>
  <c r="O72" i="3"/>
  <c r="P48" i="3"/>
  <c r="P66" i="3"/>
  <c r="D91" i="17"/>
  <c r="C123" i="17"/>
  <c r="D92" i="17"/>
  <c r="D123" i="17"/>
  <c r="G65" i="17"/>
  <c r="C145" i="17"/>
  <c r="D37" i="17"/>
  <c r="G63" i="17"/>
  <c r="C143" i="17"/>
  <c r="D35" i="17"/>
  <c r="G57" i="17"/>
  <c r="C137" i="17"/>
  <c r="D29" i="17"/>
  <c r="D28" i="48"/>
  <c r="F28" i="48"/>
  <c r="F97" i="39"/>
  <c r="C6" i="43"/>
  <c r="D35" i="48"/>
  <c r="H97" i="38"/>
  <c r="L128" i="13"/>
  <c r="L130" i="13"/>
  <c r="L132" i="13"/>
  <c r="L134" i="13"/>
  <c r="L136" i="13"/>
  <c r="L138" i="13"/>
  <c r="L140" i="13"/>
  <c r="L142" i="13"/>
  <c r="L144" i="13"/>
  <c r="L131" i="13"/>
  <c r="L135" i="13"/>
  <c r="L139" i="13"/>
  <c r="L143" i="13"/>
  <c r="J128" i="13"/>
  <c r="J130" i="13"/>
  <c r="J132" i="13"/>
  <c r="J134" i="13"/>
  <c r="J136" i="13"/>
  <c r="J138" i="13"/>
  <c r="J140" i="13"/>
  <c r="J142" i="13"/>
  <c r="J144" i="13"/>
  <c r="J129" i="13"/>
  <c r="J133" i="13"/>
  <c r="J137" i="13"/>
  <c r="J141" i="13"/>
  <c r="J145" i="13"/>
  <c r="H128" i="13"/>
  <c r="H130" i="13"/>
  <c r="H132" i="13"/>
  <c r="H134" i="13"/>
  <c r="H136" i="13"/>
  <c r="H138" i="13"/>
  <c r="H140" i="13"/>
  <c r="H142" i="13"/>
  <c r="H144" i="13"/>
  <c r="H131" i="13"/>
  <c r="H135" i="13"/>
  <c r="H139" i="13"/>
  <c r="H143" i="13"/>
  <c r="F128" i="13"/>
  <c r="F130" i="13"/>
  <c r="F132" i="13"/>
  <c r="F134" i="13"/>
  <c r="F136" i="13"/>
  <c r="F138" i="13"/>
  <c r="F140" i="13"/>
  <c r="F142" i="13"/>
  <c r="F144" i="13"/>
  <c r="F129" i="13"/>
  <c r="F133" i="13"/>
  <c r="F137" i="13"/>
  <c r="F141" i="13"/>
  <c r="F145" i="13"/>
  <c r="D128" i="13"/>
  <c r="D130" i="13"/>
  <c r="M130" i="13"/>
  <c r="D132" i="13"/>
  <c r="M132" i="13"/>
  <c r="D134" i="13"/>
  <c r="M134" i="13"/>
  <c r="D136" i="13"/>
  <c r="M136" i="13"/>
  <c r="D138" i="13"/>
  <c r="M138" i="13"/>
  <c r="D140" i="13"/>
  <c r="M140" i="13"/>
  <c r="D142" i="13"/>
  <c r="M142" i="13"/>
  <c r="D144" i="13"/>
  <c r="M144" i="13"/>
  <c r="D131" i="13"/>
  <c r="D135" i="13"/>
  <c r="D139" i="13"/>
  <c r="D143" i="13"/>
  <c r="M126" i="13"/>
  <c r="H101" i="3"/>
  <c r="H99" i="3"/>
  <c r="H97" i="3"/>
  <c r="J48" i="7"/>
  <c r="J50" i="7"/>
  <c r="J52" i="7"/>
  <c r="J54" i="7"/>
  <c r="J56" i="7"/>
  <c r="J58" i="7"/>
  <c r="J60" i="7"/>
  <c r="J62" i="7"/>
  <c r="J64" i="7"/>
  <c r="J63" i="7"/>
  <c r="J61" i="7"/>
  <c r="J59" i="7"/>
  <c r="J57" i="7"/>
  <c r="J55" i="7"/>
  <c r="J53" i="7"/>
  <c r="J51" i="7"/>
  <c r="J49" i="7"/>
  <c r="C96" i="21"/>
  <c r="C71" i="12"/>
  <c r="E26" i="15"/>
  <c r="D11" i="61"/>
  <c r="F92" i="15"/>
  <c r="F90" i="15"/>
  <c r="F88" i="15"/>
  <c r="F86" i="15"/>
  <c r="F84" i="15"/>
  <c r="F82" i="15"/>
  <c r="F80" i="15"/>
  <c r="F78" i="15"/>
  <c r="F76" i="15"/>
  <c r="D94" i="15"/>
  <c r="I70" i="14"/>
  <c r="I71" i="14"/>
  <c r="M87" i="14"/>
  <c r="D34" i="14"/>
  <c r="M83" i="14"/>
  <c r="D30" i="14"/>
  <c r="M79" i="14"/>
  <c r="D26" i="14"/>
  <c r="G76" i="14"/>
  <c r="H76" i="14"/>
  <c r="G92" i="14"/>
  <c r="H92" i="14"/>
  <c r="G90" i="14"/>
  <c r="H90" i="14"/>
  <c r="G88" i="14"/>
  <c r="H88" i="14"/>
  <c r="G86" i="14"/>
  <c r="H86" i="14"/>
  <c r="G84" i="14"/>
  <c r="H84" i="14"/>
  <c r="G82" i="14"/>
  <c r="H82" i="14"/>
  <c r="G80" i="14"/>
  <c r="H80" i="14"/>
  <c r="G78" i="14"/>
  <c r="H78" i="14"/>
  <c r="I70" i="10"/>
  <c r="I71" i="10"/>
  <c r="C94" i="10"/>
  <c r="I71" i="8"/>
  <c r="I72" i="8"/>
  <c r="M64" i="8"/>
  <c r="N66" i="8"/>
  <c r="L49" i="8"/>
  <c r="L51" i="8"/>
  <c r="M51" i="8"/>
  <c r="L53" i="8"/>
  <c r="L55" i="8"/>
  <c r="M55" i="8"/>
  <c r="L57" i="8"/>
  <c r="L59" i="8"/>
  <c r="M59" i="8"/>
  <c r="L61" i="8"/>
  <c r="L63" i="8"/>
  <c r="M63" i="8"/>
  <c r="L65" i="8"/>
  <c r="L48" i="8"/>
  <c r="M48" i="8"/>
  <c r="I71" i="49"/>
  <c r="I72" i="49"/>
  <c r="E65" i="38"/>
  <c r="C99" i="38"/>
  <c r="E94" i="38"/>
  <c r="E64" i="38"/>
  <c r="D99" i="38"/>
  <c r="I99" i="38"/>
  <c r="P71" i="3"/>
  <c r="P72" i="3"/>
  <c r="C130" i="3"/>
  <c r="D112" i="3"/>
  <c r="D41" i="41"/>
  <c r="F7" i="48"/>
  <c r="B6" i="13"/>
  <c r="B6" i="23"/>
  <c r="C6" i="23"/>
  <c r="F24" i="48"/>
  <c r="L145" i="13"/>
  <c r="D145" i="13"/>
  <c r="J143" i="13"/>
  <c r="L141" i="13"/>
  <c r="D141" i="13"/>
  <c r="J139" i="13"/>
  <c r="L137" i="13"/>
  <c r="D137" i="13"/>
  <c r="J135" i="13"/>
  <c r="L133" i="13"/>
  <c r="D133" i="13"/>
  <c r="J131" i="13"/>
  <c r="L129" i="13"/>
  <c r="D129" i="13"/>
  <c r="K74" i="7"/>
  <c r="K47" i="7"/>
  <c r="C173" i="9"/>
  <c r="I157" i="9"/>
  <c r="D41" i="47"/>
  <c r="C6" i="47"/>
  <c r="D41" i="17"/>
  <c r="D8" i="61"/>
  <c r="D24" i="61"/>
  <c r="D20" i="61"/>
  <c r="D18" i="61"/>
  <c r="D16" i="61"/>
  <c r="D14" i="61"/>
  <c r="D12" i="61"/>
  <c r="L68" i="5"/>
  <c r="D28" i="11"/>
  <c r="D27" i="11"/>
  <c r="D25" i="11"/>
  <c r="D27" i="48"/>
  <c r="F27" i="48"/>
  <c r="B6" i="30"/>
  <c r="F14" i="48"/>
  <c r="C96" i="10"/>
  <c r="E93" i="10"/>
  <c r="F93" i="10"/>
  <c r="D40" i="10"/>
  <c r="K128" i="13"/>
  <c r="K129" i="13"/>
  <c r="K131" i="13"/>
  <c r="K133" i="13"/>
  <c r="K135" i="13"/>
  <c r="K137" i="13"/>
  <c r="K139" i="13"/>
  <c r="K141" i="13"/>
  <c r="K143" i="13"/>
  <c r="K145" i="13"/>
  <c r="I128" i="13"/>
  <c r="I129" i="13"/>
  <c r="I131" i="13"/>
  <c r="I133" i="13"/>
  <c r="I135" i="13"/>
  <c r="I137" i="13"/>
  <c r="I139" i="13"/>
  <c r="I141" i="13"/>
  <c r="I143" i="13"/>
  <c r="I145" i="13"/>
  <c r="G128" i="13"/>
  <c r="G129" i="13"/>
  <c r="G131" i="13"/>
  <c r="G133" i="13"/>
  <c r="G135" i="13"/>
  <c r="G137" i="13"/>
  <c r="G139" i="13"/>
  <c r="G141" i="13"/>
  <c r="G143" i="13"/>
  <c r="G145" i="13"/>
  <c r="E128" i="13"/>
  <c r="E129" i="13"/>
  <c r="E131" i="13"/>
  <c r="E133" i="13"/>
  <c r="E135" i="13"/>
  <c r="E137" i="13"/>
  <c r="E139" i="13"/>
  <c r="E141" i="13"/>
  <c r="E143" i="13"/>
  <c r="E145" i="13"/>
  <c r="C128" i="13"/>
  <c r="C129" i="13"/>
  <c r="M129" i="13"/>
  <c r="C131" i="13"/>
  <c r="M131" i="13"/>
  <c r="C133" i="13"/>
  <c r="M133" i="13"/>
  <c r="C135" i="13"/>
  <c r="M135" i="13"/>
  <c r="C137" i="13"/>
  <c r="M137" i="13"/>
  <c r="C139" i="13"/>
  <c r="M139" i="13"/>
  <c r="C141" i="13"/>
  <c r="M141" i="13"/>
  <c r="C143" i="13"/>
  <c r="M143" i="13"/>
  <c r="C145" i="13"/>
  <c r="M145" i="13"/>
  <c r="D122" i="3"/>
  <c r="D120" i="3"/>
  <c r="D118" i="3"/>
  <c r="D116" i="3"/>
  <c r="D114" i="3"/>
  <c r="D141" i="33"/>
  <c r="D147" i="33"/>
  <c r="D149" i="33"/>
  <c r="D151" i="33"/>
  <c r="D153" i="33"/>
  <c r="D155" i="33"/>
  <c r="D157" i="33"/>
  <c r="G130" i="33"/>
  <c r="I130" i="33"/>
  <c r="J130" i="33"/>
  <c r="D39" i="33"/>
  <c r="E39" i="33"/>
  <c r="G129" i="33"/>
  <c r="I129" i="33"/>
  <c r="J129" i="33"/>
  <c r="D38" i="33"/>
  <c r="E38" i="33"/>
  <c r="G128" i="33"/>
  <c r="I128" i="33"/>
  <c r="J128" i="33"/>
  <c r="D37" i="33"/>
  <c r="E37" i="33"/>
  <c r="G127" i="33"/>
  <c r="I127" i="33"/>
  <c r="J127" i="33"/>
  <c r="D36" i="33"/>
  <c r="E36" i="33"/>
  <c r="G126" i="33"/>
  <c r="I126" i="33"/>
  <c r="J126" i="33"/>
  <c r="D35" i="33"/>
  <c r="E35" i="33"/>
  <c r="G125" i="33"/>
  <c r="I125" i="33"/>
  <c r="J125" i="33"/>
  <c r="D34" i="33"/>
  <c r="E34" i="33"/>
  <c r="G124" i="33"/>
  <c r="I124" i="33"/>
  <c r="J124" i="33"/>
  <c r="D33" i="33"/>
  <c r="E33" i="33"/>
  <c r="G123" i="33"/>
  <c r="I123" i="33"/>
  <c r="J123" i="33"/>
  <c r="D32" i="33"/>
  <c r="E32" i="33"/>
  <c r="G122" i="33"/>
  <c r="I122" i="33"/>
  <c r="J122" i="33"/>
  <c r="D31" i="33"/>
  <c r="E31" i="33"/>
  <c r="G121" i="33"/>
  <c r="I121" i="33"/>
  <c r="J121" i="33"/>
  <c r="D30" i="33"/>
  <c r="E30" i="33"/>
  <c r="G120" i="33"/>
  <c r="I120" i="33"/>
  <c r="J120" i="33"/>
  <c r="D29" i="33"/>
  <c r="E29" i="33"/>
  <c r="G119" i="33"/>
  <c r="I119" i="33"/>
  <c r="J119" i="33"/>
  <c r="D28" i="33"/>
  <c r="E28" i="33"/>
  <c r="G114" i="33"/>
  <c r="D145" i="33"/>
  <c r="D27" i="33"/>
  <c r="E27" i="33"/>
  <c r="D144" i="33"/>
  <c r="D26" i="33"/>
  <c r="E26" i="33"/>
  <c r="D143" i="33"/>
  <c r="D25" i="33"/>
  <c r="E25" i="33"/>
  <c r="D142" i="33"/>
  <c r="D24" i="33"/>
  <c r="E24" i="33"/>
  <c r="G131" i="33"/>
  <c r="I131" i="33"/>
  <c r="J131" i="33"/>
  <c r="D40" i="33"/>
  <c r="E40" i="33"/>
  <c r="I72" i="9"/>
  <c r="I73" i="9"/>
  <c r="E97" i="9"/>
  <c r="C130" i="9"/>
  <c r="C131" i="9"/>
  <c r="D113" i="9"/>
  <c r="F113" i="9"/>
  <c r="D114" i="9"/>
  <c r="F114" i="9"/>
  <c r="D115" i="9"/>
  <c r="F115" i="9"/>
  <c r="D116" i="9"/>
  <c r="F116" i="9"/>
  <c r="D117" i="9"/>
  <c r="F117" i="9"/>
  <c r="D118" i="9"/>
  <c r="F118" i="9"/>
  <c r="D119" i="9"/>
  <c r="F119" i="9"/>
  <c r="D120" i="9"/>
  <c r="F120" i="9"/>
  <c r="D121" i="9"/>
  <c r="F121" i="9"/>
  <c r="D122" i="9"/>
  <c r="F122" i="9"/>
  <c r="D123" i="9"/>
  <c r="F123" i="9"/>
  <c r="D124" i="9"/>
  <c r="F124" i="9"/>
  <c r="D125" i="9"/>
  <c r="F125" i="9"/>
  <c r="D126" i="9"/>
  <c r="D127" i="9"/>
  <c r="D128" i="9"/>
  <c r="F128" i="9"/>
  <c r="D112" i="9"/>
  <c r="D129" i="9"/>
  <c r="C189" i="9"/>
  <c r="O84" i="6"/>
  <c r="O85" i="6"/>
  <c r="O78" i="3"/>
  <c r="P78" i="3"/>
  <c r="G111" i="6"/>
  <c r="E40" i="10"/>
  <c r="F40" i="10"/>
  <c r="G40" i="10"/>
  <c r="I38" i="31"/>
  <c r="D38" i="31"/>
  <c r="E38" i="31"/>
  <c r="D93" i="20"/>
  <c r="E93" i="20"/>
  <c r="F93" i="20"/>
  <c r="E38" i="20"/>
  <c r="I38" i="49"/>
  <c r="D38" i="49"/>
  <c r="E38" i="49"/>
  <c r="F124" i="38"/>
  <c r="G124" i="38"/>
  <c r="H124" i="38"/>
  <c r="F110" i="6"/>
  <c r="E39" i="11"/>
  <c r="D23" i="7"/>
  <c r="D39" i="8"/>
  <c r="E96" i="8"/>
  <c r="E23" i="42"/>
  <c r="H65" i="42"/>
  <c r="D171" i="9"/>
  <c r="D172" i="9"/>
  <c r="E172" i="9"/>
  <c r="F172" i="9"/>
  <c r="D24" i="9"/>
  <c r="D174" i="9"/>
  <c r="E174" i="9"/>
  <c r="F174" i="9"/>
  <c r="D26" i="9"/>
  <c r="D176" i="9"/>
  <c r="E176" i="9"/>
  <c r="F176" i="9"/>
  <c r="D28" i="9"/>
  <c r="D178" i="9"/>
  <c r="E178" i="9"/>
  <c r="F178" i="9"/>
  <c r="D30" i="9"/>
  <c r="D180" i="9"/>
  <c r="E180" i="9"/>
  <c r="F180" i="9"/>
  <c r="D32" i="9"/>
  <c r="D182" i="9"/>
  <c r="E182" i="9"/>
  <c r="F182" i="9"/>
  <c r="D34" i="9"/>
  <c r="C190" i="9"/>
  <c r="F112" i="9"/>
  <c r="D130" i="9"/>
  <c r="D131" i="9"/>
  <c r="F129" i="9"/>
  <c r="F92" i="9"/>
  <c r="G92" i="9"/>
  <c r="F93" i="9"/>
  <c r="G93" i="9"/>
  <c r="E127" i="9"/>
  <c r="E38" i="9"/>
  <c r="D159" i="33"/>
  <c r="F96" i="6"/>
  <c r="E25" i="11"/>
  <c r="F99" i="6"/>
  <c r="E28" i="11"/>
  <c r="I163" i="9"/>
  <c r="K157" i="9"/>
  <c r="D186" i="9"/>
  <c r="E186" i="9"/>
  <c r="F186" i="9"/>
  <c r="D38" i="9"/>
  <c r="D187" i="9"/>
  <c r="E187" i="9"/>
  <c r="F187" i="9"/>
  <c r="E214" i="9"/>
  <c r="D39" i="9"/>
  <c r="C6" i="41"/>
  <c r="E41" i="41"/>
  <c r="E82" i="38"/>
  <c r="E86" i="38"/>
  <c r="E90" i="38"/>
  <c r="M65" i="8"/>
  <c r="M61" i="8"/>
  <c r="M57" i="8"/>
  <c r="M53" i="8"/>
  <c r="M49" i="8"/>
  <c r="K66" i="8"/>
  <c r="M50" i="8"/>
  <c r="M58" i="8"/>
  <c r="M80" i="14"/>
  <c r="D27" i="14"/>
  <c r="J80" i="14"/>
  <c r="M84" i="14"/>
  <c r="D31" i="14"/>
  <c r="J84" i="14"/>
  <c r="M88" i="14"/>
  <c r="D35" i="14"/>
  <c r="J88" i="14"/>
  <c r="M92" i="14"/>
  <c r="D39" i="14"/>
  <c r="J92" i="14"/>
  <c r="G94" i="15"/>
  <c r="K51" i="7"/>
  <c r="D27" i="7"/>
  <c r="K55" i="7"/>
  <c r="D31" i="7"/>
  <c r="K59" i="7"/>
  <c r="D35" i="7"/>
  <c r="K63" i="7"/>
  <c r="D39" i="7"/>
  <c r="K62" i="7"/>
  <c r="D38" i="7"/>
  <c r="K58" i="7"/>
  <c r="D34" i="7"/>
  <c r="K54" i="7"/>
  <c r="D30" i="7"/>
  <c r="K50" i="7"/>
  <c r="D26" i="7"/>
  <c r="D146" i="13"/>
  <c r="F146" i="13"/>
  <c r="L146" i="13"/>
  <c r="D128" i="39"/>
  <c r="G97" i="39"/>
  <c r="D98" i="21"/>
  <c r="I71" i="12"/>
  <c r="C94" i="12"/>
  <c r="C91" i="13"/>
  <c r="E122" i="15"/>
  <c r="E122" i="14"/>
  <c r="E98" i="43"/>
  <c r="D96" i="32"/>
  <c r="K128" i="39"/>
  <c r="M56" i="8"/>
  <c r="E77" i="10"/>
  <c r="F77" i="10"/>
  <c r="D24" i="10"/>
  <c r="L74" i="5"/>
  <c r="E80" i="10"/>
  <c r="F80" i="10"/>
  <c r="D27" i="10"/>
  <c r="E82" i="10"/>
  <c r="F82" i="10"/>
  <c r="D29" i="10"/>
  <c r="E84" i="10"/>
  <c r="F84" i="10"/>
  <c r="D31" i="10"/>
  <c r="E86" i="10"/>
  <c r="F86" i="10"/>
  <c r="D33" i="10"/>
  <c r="E88" i="10"/>
  <c r="F88" i="10"/>
  <c r="D35" i="10"/>
  <c r="E90" i="10"/>
  <c r="F90" i="10"/>
  <c r="D37" i="10"/>
  <c r="E92" i="10"/>
  <c r="F92" i="10"/>
  <c r="D39" i="10"/>
  <c r="E147" i="29"/>
  <c r="C161" i="29"/>
  <c r="F155" i="29"/>
  <c r="F159" i="29"/>
  <c r="F158" i="29"/>
  <c r="F150" i="29"/>
  <c r="F143" i="29"/>
  <c r="F144" i="29"/>
  <c r="F146" i="29"/>
  <c r="F152" i="29"/>
  <c r="F154" i="29"/>
  <c r="I126" i="39"/>
  <c r="E95" i="11"/>
  <c r="D36" i="11"/>
  <c r="E92" i="11"/>
  <c r="D33" i="11"/>
  <c r="E93" i="11"/>
  <c r="D34" i="11"/>
  <c r="E94" i="11"/>
  <c r="D35" i="11"/>
  <c r="E82" i="11"/>
  <c r="E91" i="11"/>
  <c r="D32" i="11"/>
  <c r="E88" i="11"/>
  <c r="D29" i="11"/>
  <c r="E89" i="11"/>
  <c r="D30" i="11"/>
  <c r="E90" i="11"/>
  <c r="D31" i="11"/>
  <c r="F114" i="37"/>
  <c r="G114" i="37"/>
  <c r="H114" i="37"/>
  <c r="D86" i="16"/>
  <c r="E86" i="16"/>
  <c r="F86" i="16"/>
  <c r="E34" i="16"/>
  <c r="I34" i="30"/>
  <c r="D34" i="30"/>
  <c r="E34" i="30"/>
  <c r="F115" i="37"/>
  <c r="G115" i="37"/>
  <c r="H115" i="37"/>
  <c r="D87" i="16"/>
  <c r="E87" i="16"/>
  <c r="F87" i="16"/>
  <c r="E35" i="16"/>
  <c r="I35" i="30"/>
  <c r="D35" i="30"/>
  <c r="E35" i="30"/>
  <c r="F112" i="37"/>
  <c r="G112" i="37"/>
  <c r="H112" i="37"/>
  <c r="D84" i="16"/>
  <c r="E84" i="16"/>
  <c r="F84" i="16"/>
  <c r="E32" i="16"/>
  <c r="I32" i="30"/>
  <c r="D32" i="30"/>
  <c r="E32" i="30"/>
  <c r="D81" i="16"/>
  <c r="E81" i="16"/>
  <c r="F81" i="16"/>
  <c r="E29" i="16"/>
  <c r="I29" i="30"/>
  <c r="D29" i="30"/>
  <c r="E29" i="30"/>
  <c r="F109" i="37"/>
  <c r="G109" i="37"/>
  <c r="H109" i="37"/>
  <c r="J75" i="37"/>
  <c r="J77" i="37"/>
  <c r="C133" i="37"/>
  <c r="D133" i="37"/>
  <c r="J79" i="37"/>
  <c r="C135" i="37"/>
  <c r="D135" i="37"/>
  <c r="J81" i="37"/>
  <c r="C137" i="37"/>
  <c r="D137" i="37"/>
  <c r="J90" i="37"/>
  <c r="C146" i="37"/>
  <c r="D146" i="37"/>
  <c r="J82" i="37"/>
  <c r="C138" i="37"/>
  <c r="D138" i="37"/>
  <c r="J84" i="37"/>
  <c r="C140" i="37"/>
  <c r="D140" i="37"/>
  <c r="J86" i="37"/>
  <c r="C142" i="37"/>
  <c r="D142" i="37"/>
  <c r="J88" i="37"/>
  <c r="C144" i="37"/>
  <c r="D144" i="37"/>
  <c r="J76" i="37"/>
  <c r="C132" i="37"/>
  <c r="D132" i="37"/>
  <c r="J78" i="37"/>
  <c r="C134" i="37"/>
  <c r="D134" i="37"/>
  <c r="J80" i="37"/>
  <c r="C136" i="37"/>
  <c r="D136" i="37"/>
  <c r="J89" i="37"/>
  <c r="C145" i="37"/>
  <c r="D145" i="37"/>
  <c r="J91" i="37"/>
  <c r="C147" i="37"/>
  <c r="D147" i="37"/>
  <c r="J83" i="37"/>
  <c r="C139" i="37"/>
  <c r="D139" i="37"/>
  <c r="J85" i="37"/>
  <c r="C141" i="37"/>
  <c r="D141" i="37"/>
  <c r="J87" i="37"/>
  <c r="C143" i="37"/>
  <c r="D143" i="37"/>
  <c r="J92" i="37"/>
  <c r="C148" i="37"/>
  <c r="D148" i="37"/>
  <c r="F110" i="37"/>
  <c r="G110" i="37"/>
  <c r="H110" i="37"/>
  <c r="D30" i="37"/>
  <c r="E30" i="37"/>
  <c r="D82" i="16"/>
  <c r="E82" i="16"/>
  <c r="F82" i="16"/>
  <c r="E30" i="16"/>
  <c r="I30" i="30"/>
  <c r="D30" i="30"/>
  <c r="E30" i="30"/>
  <c r="F111" i="37"/>
  <c r="G111" i="37"/>
  <c r="H111" i="37"/>
  <c r="D31" i="37"/>
  <c r="E31" i="37"/>
  <c r="D83" i="16"/>
  <c r="E83" i="16"/>
  <c r="F83" i="16"/>
  <c r="E31" i="16"/>
  <c r="I31" i="30"/>
  <c r="D31" i="30"/>
  <c r="E31" i="30"/>
  <c r="F108" i="37"/>
  <c r="G108" i="37"/>
  <c r="H108" i="37"/>
  <c r="D28" i="37"/>
  <c r="E28" i="37"/>
  <c r="D80" i="16"/>
  <c r="E80" i="16"/>
  <c r="F80" i="16"/>
  <c r="E28" i="16"/>
  <c r="I28" i="30"/>
  <c r="D28" i="30"/>
  <c r="E28" i="30"/>
  <c r="I25" i="30"/>
  <c r="D25" i="30"/>
  <c r="E25" i="30"/>
  <c r="D77" i="16"/>
  <c r="E77" i="16"/>
  <c r="F77" i="16"/>
  <c r="E25" i="16"/>
  <c r="F105" i="37"/>
  <c r="G105" i="37"/>
  <c r="H105" i="37"/>
  <c r="D25" i="37"/>
  <c r="E25" i="37"/>
  <c r="I114" i="33"/>
  <c r="G132" i="33"/>
  <c r="M128" i="13"/>
  <c r="C146" i="13"/>
  <c r="E146" i="13"/>
  <c r="G146" i="13"/>
  <c r="I146" i="13"/>
  <c r="K146" i="13"/>
  <c r="F98" i="6"/>
  <c r="E27" i="11"/>
  <c r="D173" i="9"/>
  <c r="E173" i="9"/>
  <c r="F173" i="9"/>
  <c r="D175" i="9"/>
  <c r="E175" i="9"/>
  <c r="F175" i="9"/>
  <c r="E202" i="9"/>
  <c r="D177" i="9"/>
  <c r="E177" i="9"/>
  <c r="F177" i="9"/>
  <c r="D29" i="9"/>
  <c r="D179" i="9"/>
  <c r="E179" i="9"/>
  <c r="F179" i="9"/>
  <c r="E206" i="9"/>
  <c r="D181" i="9"/>
  <c r="E181" i="9"/>
  <c r="F181" i="9"/>
  <c r="E208" i="9"/>
  <c r="D183" i="9"/>
  <c r="E183" i="9"/>
  <c r="F183" i="9"/>
  <c r="E210" i="9"/>
  <c r="D184" i="9"/>
  <c r="E184" i="9"/>
  <c r="F184" i="9"/>
  <c r="D36" i="9"/>
  <c r="D185" i="9"/>
  <c r="E185" i="9"/>
  <c r="F185" i="9"/>
  <c r="D37" i="9"/>
  <c r="D188" i="9"/>
  <c r="E188" i="9"/>
  <c r="F188" i="9"/>
  <c r="D40" i="9"/>
  <c r="D113" i="3"/>
  <c r="D115" i="3"/>
  <c r="D117" i="3"/>
  <c r="D119" i="3"/>
  <c r="D121" i="3"/>
  <c r="D123" i="3"/>
  <c r="D124" i="3"/>
  <c r="D126" i="3"/>
  <c r="D128" i="3"/>
  <c r="G133" i="3"/>
  <c r="D125" i="3"/>
  <c r="D127" i="3"/>
  <c r="D129" i="3"/>
  <c r="E80" i="38"/>
  <c r="H99" i="38"/>
  <c r="E81" i="38"/>
  <c r="E83" i="38"/>
  <c r="E85" i="38"/>
  <c r="E87" i="38"/>
  <c r="E89" i="38"/>
  <c r="E91" i="38"/>
  <c r="E93" i="38"/>
  <c r="E95" i="38"/>
  <c r="E79" i="38"/>
  <c r="E97" i="38"/>
  <c r="E84" i="38"/>
  <c r="E88" i="38"/>
  <c r="E92" i="38"/>
  <c r="E96" i="38"/>
  <c r="D23" i="8"/>
  <c r="E80" i="8"/>
  <c r="D38" i="8"/>
  <c r="E95" i="8"/>
  <c r="D34" i="8"/>
  <c r="E91" i="8"/>
  <c r="D30" i="8"/>
  <c r="E87" i="8"/>
  <c r="D26" i="8"/>
  <c r="E83" i="8"/>
  <c r="F101" i="8"/>
  <c r="G101" i="8"/>
  <c r="E101" i="8"/>
  <c r="M54" i="8"/>
  <c r="M62" i="8"/>
  <c r="M78" i="14"/>
  <c r="D25" i="14"/>
  <c r="J78" i="14"/>
  <c r="M82" i="14"/>
  <c r="D29" i="14"/>
  <c r="J82" i="14"/>
  <c r="M86" i="14"/>
  <c r="D33" i="14"/>
  <c r="J86" i="14"/>
  <c r="D37" i="14"/>
  <c r="J90" i="14"/>
  <c r="M76" i="14"/>
  <c r="D23" i="14"/>
  <c r="H94" i="14"/>
  <c r="J76" i="14"/>
  <c r="K49" i="7"/>
  <c r="D25" i="7"/>
  <c r="K53" i="7"/>
  <c r="D29" i="7"/>
  <c r="K57" i="7"/>
  <c r="D33" i="7"/>
  <c r="K61" i="7"/>
  <c r="D37" i="7"/>
  <c r="K64" i="7"/>
  <c r="D40" i="7"/>
  <c r="K60" i="7"/>
  <c r="D36" i="7"/>
  <c r="K56" i="7"/>
  <c r="D32" i="7"/>
  <c r="K52" i="7"/>
  <c r="D28" i="7"/>
  <c r="K48" i="7"/>
  <c r="D24" i="7"/>
  <c r="J65" i="7"/>
  <c r="H146" i="13"/>
  <c r="J146" i="13"/>
  <c r="J97" i="38"/>
  <c r="C149" i="17"/>
  <c r="E103" i="17"/>
  <c r="E105" i="17"/>
  <c r="E107" i="17"/>
  <c r="E109" i="17"/>
  <c r="E111" i="17"/>
  <c r="E113" i="17"/>
  <c r="E115" i="17"/>
  <c r="E117" i="17"/>
  <c r="E119" i="17"/>
  <c r="E104" i="17"/>
  <c r="E108" i="17"/>
  <c r="E112" i="17"/>
  <c r="E116" i="17"/>
  <c r="E120" i="17"/>
  <c r="E106" i="17"/>
  <c r="E114" i="17"/>
  <c r="E110" i="17"/>
  <c r="E118" i="17"/>
  <c r="B76" i="5"/>
  <c r="F130" i="5"/>
  <c r="F97" i="6"/>
  <c r="E26" i="11"/>
  <c r="M52" i="8"/>
  <c r="M60" i="8"/>
  <c r="E76" i="10"/>
  <c r="E79" i="10"/>
  <c r="F79" i="10"/>
  <c r="D26" i="10"/>
  <c r="C27" i="61"/>
  <c r="D41" i="29"/>
  <c r="D43" i="29"/>
  <c r="G24" i="35"/>
  <c r="F64" i="43"/>
  <c r="G64" i="43"/>
  <c r="F65" i="43"/>
  <c r="G65" i="43"/>
  <c r="E78" i="10"/>
  <c r="F78" i="10"/>
  <c r="D25" i="10"/>
  <c r="E81" i="10"/>
  <c r="F81" i="10"/>
  <c r="D28" i="10"/>
  <c r="E83" i="10"/>
  <c r="F83" i="10"/>
  <c r="D30" i="10"/>
  <c r="E85" i="10"/>
  <c r="F85" i="10"/>
  <c r="D32" i="10"/>
  <c r="E87" i="10"/>
  <c r="F87" i="10"/>
  <c r="D34" i="10"/>
  <c r="E89" i="10"/>
  <c r="F89" i="10"/>
  <c r="D36" i="10"/>
  <c r="E91" i="10"/>
  <c r="F91" i="10"/>
  <c r="D38" i="10"/>
  <c r="F149" i="29"/>
  <c r="F157" i="29"/>
  <c r="F160" i="29"/>
  <c r="F156" i="29"/>
  <c r="F148" i="29"/>
  <c r="H98" i="29"/>
  <c r="F145" i="29"/>
  <c r="C100" i="29"/>
  <c r="G106" i="29"/>
  <c r="F151" i="29"/>
  <c r="F65" i="42"/>
  <c r="E68" i="35"/>
  <c r="E69" i="35"/>
  <c r="F69" i="35"/>
  <c r="E83" i="11"/>
  <c r="D24" i="11"/>
  <c r="E99" i="11"/>
  <c r="D40" i="11"/>
  <c r="E96" i="11"/>
  <c r="D37" i="11"/>
  <c r="E97" i="11"/>
  <c r="D38" i="11"/>
  <c r="F106" i="37"/>
  <c r="G106" i="37"/>
  <c r="H106" i="37"/>
  <c r="D26" i="37"/>
  <c r="E26" i="37"/>
  <c r="D78" i="16"/>
  <c r="E78" i="16"/>
  <c r="F78" i="16"/>
  <c r="E26" i="16"/>
  <c r="I26" i="30"/>
  <c r="D26" i="30"/>
  <c r="E26" i="30"/>
  <c r="I27" i="30"/>
  <c r="D27" i="30"/>
  <c r="E27" i="30"/>
  <c r="D79" i="16"/>
  <c r="E79" i="16"/>
  <c r="F79" i="16"/>
  <c r="E27" i="16"/>
  <c r="F107" i="37"/>
  <c r="G107" i="37"/>
  <c r="H107" i="37"/>
  <c r="D27" i="37"/>
  <c r="E27" i="37"/>
  <c r="F104" i="37"/>
  <c r="G104" i="37"/>
  <c r="H104" i="37"/>
  <c r="D24" i="37"/>
  <c r="E24" i="37"/>
  <c r="D76" i="16"/>
  <c r="E76" i="16"/>
  <c r="F76" i="16"/>
  <c r="E24" i="16"/>
  <c r="I24" i="30"/>
  <c r="D24" i="30"/>
  <c r="E24" i="30"/>
  <c r="F120" i="37"/>
  <c r="G120" i="37"/>
  <c r="H120" i="37"/>
  <c r="D40" i="37"/>
  <c r="E40" i="37"/>
  <c r="D92" i="16"/>
  <c r="E92" i="16"/>
  <c r="F92" i="16"/>
  <c r="E40" i="16"/>
  <c r="I40" i="30"/>
  <c r="D40" i="30"/>
  <c r="E40" i="30"/>
  <c r="F117" i="37"/>
  <c r="G117" i="37"/>
  <c r="H117" i="37"/>
  <c r="D37" i="37"/>
  <c r="E37" i="37"/>
  <c r="D89" i="16"/>
  <c r="E89" i="16"/>
  <c r="F89" i="16"/>
  <c r="E37" i="16"/>
  <c r="I37" i="30"/>
  <c r="D37" i="30"/>
  <c r="E37" i="30"/>
  <c r="D75" i="16"/>
  <c r="F103" i="37"/>
  <c r="I23" i="30"/>
  <c r="E93" i="37"/>
  <c r="C149" i="37"/>
  <c r="F118" i="37"/>
  <c r="G118" i="37"/>
  <c r="H118" i="37"/>
  <c r="D38" i="37"/>
  <c r="E38" i="37"/>
  <c r="D90" i="16"/>
  <c r="E90" i="16"/>
  <c r="F90" i="16"/>
  <c r="E38" i="16"/>
  <c r="I38" i="30"/>
  <c r="D38" i="30"/>
  <c r="E38" i="30"/>
  <c r="F119" i="37"/>
  <c r="G119" i="37"/>
  <c r="H119" i="37"/>
  <c r="D39" i="37"/>
  <c r="E39" i="37"/>
  <c r="D91" i="16"/>
  <c r="E91" i="16"/>
  <c r="F91" i="16"/>
  <c r="E39" i="16"/>
  <c r="I39" i="30"/>
  <c r="D39" i="30"/>
  <c r="E39" i="30"/>
  <c r="F116" i="37"/>
  <c r="G116" i="37"/>
  <c r="H116" i="37"/>
  <c r="D36" i="37"/>
  <c r="E36" i="37"/>
  <c r="D88" i="16"/>
  <c r="E88" i="16"/>
  <c r="F88" i="16"/>
  <c r="E36" i="16"/>
  <c r="I36" i="30"/>
  <c r="D36" i="30"/>
  <c r="E36" i="30"/>
  <c r="F113" i="37"/>
  <c r="G113" i="37"/>
  <c r="H113" i="37"/>
  <c r="D33" i="37"/>
  <c r="E33" i="37"/>
  <c r="D85" i="16"/>
  <c r="E85" i="16"/>
  <c r="F85" i="16"/>
  <c r="E33" i="16"/>
  <c r="I33" i="30"/>
  <c r="D33" i="30"/>
  <c r="E33" i="30"/>
  <c r="D25" i="9"/>
  <c r="E200" i="9"/>
  <c r="I41" i="30"/>
  <c r="E75" i="16"/>
  <c r="F75" i="16"/>
  <c r="D93" i="16"/>
  <c r="E93" i="16"/>
  <c r="G99" i="5"/>
  <c r="F37" i="16"/>
  <c r="G86" i="5"/>
  <c r="F24" i="16"/>
  <c r="G88" i="5"/>
  <c r="F26" i="16"/>
  <c r="E38" i="11"/>
  <c r="F109" i="6"/>
  <c r="F111" i="6"/>
  <c r="E40" i="11"/>
  <c r="G65" i="35"/>
  <c r="H65" i="35"/>
  <c r="E38" i="35"/>
  <c r="F38" i="35"/>
  <c r="G38" i="35"/>
  <c r="G64" i="35"/>
  <c r="G109" i="6"/>
  <c r="E38" i="10"/>
  <c r="F38" i="10"/>
  <c r="G38" i="10"/>
  <c r="G105" i="6"/>
  <c r="E34" i="10"/>
  <c r="F34" i="10"/>
  <c r="G34" i="10"/>
  <c r="G101" i="6"/>
  <c r="E30" i="10"/>
  <c r="F30" i="10"/>
  <c r="G30" i="10"/>
  <c r="G96" i="6"/>
  <c r="E25" i="10"/>
  <c r="F25" i="10"/>
  <c r="G25" i="10"/>
  <c r="H64" i="43"/>
  <c r="G68" i="43"/>
  <c r="E37" i="43"/>
  <c r="G97" i="6"/>
  <c r="E26" i="10"/>
  <c r="F26" i="10"/>
  <c r="G26" i="10"/>
  <c r="D27" i="8"/>
  <c r="E84" i="8"/>
  <c r="M93" i="15"/>
  <c r="D40" i="15"/>
  <c r="J93" i="15"/>
  <c r="M85" i="15"/>
  <c r="D32" i="15"/>
  <c r="J85" i="15"/>
  <c r="M77" i="15"/>
  <c r="D24" i="15"/>
  <c r="J77" i="15"/>
  <c r="E119" i="3"/>
  <c r="D138" i="17"/>
  <c r="E138" i="17"/>
  <c r="F138" i="17"/>
  <c r="C147" i="3"/>
  <c r="D147" i="3"/>
  <c r="D30" i="3"/>
  <c r="C167" i="17"/>
  <c r="D167" i="17"/>
  <c r="C121" i="29"/>
  <c r="G121" i="29"/>
  <c r="H121" i="29"/>
  <c r="E30" i="29"/>
  <c r="F30" i="29"/>
  <c r="E56" i="47"/>
  <c r="F56" i="47"/>
  <c r="G56" i="47"/>
  <c r="E30" i="47"/>
  <c r="F30" i="47"/>
  <c r="E115" i="3"/>
  <c r="D134" i="17"/>
  <c r="E134" i="17"/>
  <c r="F134" i="17"/>
  <c r="C117" i="29"/>
  <c r="G117" i="29"/>
  <c r="H117" i="29"/>
  <c r="E26" i="29"/>
  <c r="F26" i="29"/>
  <c r="C143" i="3"/>
  <c r="D143" i="3"/>
  <c r="D26" i="3"/>
  <c r="C163" i="17"/>
  <c r="D163" i="17"/>
  <c r="E52" i="47"/>
  <c r="F52" i="47"/>
  <c r="G52" i="47"/>
  <c r="E26" i="47"/>
  <c r="F26" i="47"/>
  <c r="E125" i="3"/>
  <c r="D144" i="17"/>
  <c r="E144" i="17"/>
  <c r="F144" i="17"/>
  <c r="C153" i="3"/>
  <c r="D153" i="3"/>
  <c r="D36" i="3"/>
  <c r="C173" i="17"/>
  <c r="D173" i="17"/>
  <c r="C127" i="29"/>
  <c r="G127" i="29"/>
  <c r="H127" i="29"/>
  <c r="E36" i="29"/>
  <c r="F36" i="29"/>
  <c r="E62" i="47"/>
  <c r="F62" i="47"/>
  <c r="G62" i="47"/>
  <c r="E36" i="47"/>
  <c r="F36" i="47"/>
  <c r="E117" i="3"/>
  <c r="D136" i="17"/>
  <c r="E136" i="17"/>
  <c r="F136" i="17"/>
  <c r="C145" i="3"/>
  <c r="D145" i="3"/>
  <c r="D28" i="3"/>
  <c r="C165" i="17"/>
  <c r="D165" i="17"/>
  <c r="C119" i="29"/>
  <c r="G119" i="29"/>
  <c r="H119" i="29"/>
  <c r="E28" i="29"/>
  <c r="F28" i="29"/>
  <c r="E54" i="47"/>
  <c r="F54" i="47"/>
  <c r="G54" i="47"/>
  <c r="E28" i="47"/>
  <c r="F28" i="47"/>
  <c r="E128" i="3"/>
  <c r="C156" i="3"/>
  <c r="D156" i="3"/>
  <c r="D39" i="3"/>
  <c r="D147" i="17"/>
  <c r="E147" i="17"/>
  <c r="F147" i="17"/>
  <c r="C176" i="17"/>
  <c r="D176" i="17"/>
  <c r="C130" i="29"/>
  <c r="G130" i="29"/>
  <c r="H130" i="29"/>
  <c r="E39" i="29"/>
  <c r="F39" i="29"/>
  <c r="E65" i="47"/>
  <c r="F65" i="47"/>
  <c r="G65" i="47"/>
  <c r="E39" i="47"/>
  <c r="F39" i="47"/>
  <c r="E124" i="3"/>
  <c r="C152" i="3"/>
  <c r="D152" i="3"/>
  <c r="D35" i="3"/>
  <c r="D143" i="17"/>
  <c r="E143" i="17"/>
  <c r="F143" i="17"/>
  <c r="E61" i="47"/>
  <c r="F61" i="47"/>
  <c r="G61" i="47"/>
  <c r="E35" i="47"/>
  <c r="F35" i="47"/>
  <c r="C172" i="17"/>
  <c r="D172" i="17"/>
  <c r="C126" i="29"/>
  <c r="G126" i="29"/>
  <c r="H126" i="29"/>
  <c r="E35" i="29"/>
  <c r="F35" i="29"/>
  <c r="E120" i="3"/>
  <c r="F120" i="3"/>
  <c r="G120" i="3"/>
  <c r="C148" i="3"/>
  <c r="D148" i="3"/>
  <c r="D31" i="3"/>
  <c r="D139" i="17"/>
  <c r="E139" i="17"/>
  <c r="F139" i="17"/>
  <c r="C122" i="29"/>
  <c r="G122" i="29"/>
  <c r="H122" i="29"/>
  <c r="E31" i="29"/>
  <c r="F31" i="29"/>
  <c r="E57" i="47"/>
  <c r="F57" i="47"/>
  <c r="G57" i="47"/>
  <c r="E31" i="47"/>
  <c r="F31" i="47"/>
  <c r="C168" i="17"/>
  <c r="D168" i="17"/>
  <c r="E116" i="3"/>
  <c r="F116" i="3"/>
  <c r="G116" i="3"/>
  <c r="C144" i="3"/>
  <c r="D144" i="3"/>
  <c r="D27" i="3"/>
  <c r="D135" i="17"/>
  <c r="E135" i="17"/>
  <c r="F135" i="17"/>
  <c r="E53" i="47"/>
  <c r="F53" i="47"/>
  <c r="G53" i="47"/>
  <c r="E27" i="47"/>
  <c r="F27" i="47"/>
  <c r="C164" i="17"/>
  <c r="D164" i="17"/>
  <c r="C118" i="29"/>
  <c r="G118" i="29"/>
  <c r="H118" i="29"/>
  <c r="E112" i="3"/>
  <c r="C140" i="3"/>
  <c r="C114" i="29"/>
  <c r="E49" i="47"/>
  <c r="D131" i="17"/>
  <c r="C160" i="17"/>
  <c r="E121" i="17"/>
  <c r="C99" i="6"/>
  <c r="E28" i="7"/>
  <c r="C107" i="6"/>
  <c r="E36" i="7"/>
  <c r="C108" i="6"/>
  <c r="E37" i="7"/>
  <c r="C100" i="6"/>
  <c r="E29" i="7"/>
  <c r="D37" i="15"/>
  <c r="J90" i="15"/>
  <c r="M82" i="15"/>
  <c r="D29" i="15"/>
  <c r="J82" i="15"/>
  <c r="H95" i="14"/>
  <c r="J95" i="14"/>
  <c r="J94" i="14"/>
  <c r="D29" i="8"/>
  <c r="E86" i="8"/>
  <c r="G81" i="8"/>
  <c r="G83" i="8"/>
  <c r="G80" i="8"/>
  <c r="G82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M66" i="8"/>
  <c r="I36" i="31"/>
  <c r="D36" i="31"/>
  <c r="E36" i="31"/>
  <c r="D91" i="20"/>
  <c r="E91" i="20"/>
  <c r="F91" i="20"/>
  <c r="E36" i="20"/>
  <c r="F122" i="38"/>
  <c r="G122" i="38"/>
  <c r="H122" i="38"/>
  <c r="I36" i="49"/>
  <c r="D36" i="49"/>
  <c r="E36" i="49"/>
  <c r="I28" i="31"/>
  <c r="D28" i="31"/>
  <c r="E28" i="31"/>
  <c r="D83" i="20"/>
  <c r="E83" i="20"/>
  <c r="F83" i="20"/>
  <c r="E28" i="20"/>
  <c r="F114" i="38"/>
  <c r="G114" i="38"/>
  <c r="H114" i="38"/>
  <c r="I28" i="49"/>
  <c r="D28" i="49"/>
  <c r="E28" i="49"/>
  <c r="I23" i="49"/>
  <c r="D78" i="20"/>
  <c r="I23" i="31"/>
  <c r="F109" i="38"/>
  <c r="I37" i="49"/>
  <c r="D37" i="49"/>
  <c r="E37" i="49"/>
  <c r="D92" i="20"/>
  <c r="E92" i="20"/>
  <c r="F92" i="20"/>
  <c r="E37" i="20"/>
  <c r="F123" i="38"/>
  <c r="G123" i="38"/>
  <c r="H123" i="38"/>
  <c r="I37" i="31"/>
  <c r="D37" i="31"/>
  <c r="E37" i="31"/>
  <c r="I33" i="49"/>
  <c r="D33" i="49"/>
  <c r="E33" i="49"/>
  <c r="D88" i="20"/>
  <c r="E88" i="20"/>
  <c r="F88" i="20"/>
  <c r="E33" i="20"/>
  <c r="I33" i="31"/>
  <c r="D33" i="31"/>
  <c r="E33" i="31"/>
  <c r="F119" i="38"/>
  <c r="G119" i="38"/>
  <c r="H119" i="38"/>
  <c r="I29" i="49"/>
  <c r="D29" i="49"/>
  <c r="E29" i="49"/>
  <c r="D84" i="20"/>
  <c r="E84" i="20"/>
  <c r="F84" i="20"/>
  <c r="E29" i="20"/>
  <c r="I29" i="31"/>
  <c r="D29" i="31"/>
  <c r="E29" i="31"/>
  <c r="F115" i="38"/>
  <c r="G115" i="38"/>
  <c r="H115" i="38"/>
  <c r="I25" i="49"/>
  <c r="D25" i="49"/>
  <c r="E25" i="49"/>
  <c r="D80" i="20"/>
  <c r="E80" i="20"/>
  <c r="F80" i="20"/>
  <c r="E25" i="20"/>
  <c r="I25" i="31"/>
  <c r="D25" i="31"/>
  <c r="E25" i="31"/>
  <c r="F111" i="38"/>
  <c r="G111" i="38"/>
  <c r="H111" i="38"/>
  <c r="I24" i="31"/>
  <c r="D24" i="31"/>
  <c r="E24" i="31"/>
  <c r="D79" i="20"/>
  <c r="E79" i="20"/>
  <c r="F79" i="20"/>
  <c r="E24" i="20"/>
  <c r="F110" i="38"/>
  <c r="G110" i="38"/>
  <c r="H110" i="38"/>
  <c r="I24" i="49"/>
  <c r="D24" i="49"/>
  <c r="E24" i="49"/>
  <c r="F119" i="3"/>
  <c r="G119" i="3"/>
  <c r="F30" i="3"/>
  <c r="F115" i="3"/>
  <c r="G115" i="3"/>
  <c r="F26" i="3"/>
  <c r="M146" i="13"/>
  <c r="N128" i="13"/>
  <c r="D33" i="9"/>
  <c r="G90" i="5"/>
  <c r="F28" i="16"/>
  <c r="G92" i="5"/>
  <c r="F30" i="16"/>
  <c r="D29" i="37"/>
  <c r="E29" i="37"/>
  <c r="G91" i="5"/>
  <c r="F29" i="16"/>
  <c r="G94" i="5"/>
  <c r="F32" i="16"/>
  <c r="D35" i="37"/>
  <c r="E35" i="37"/>
  <c r="G96" i="5"/>
  <c r="F34" i="16"/>
  <c r="F102" i="6"/>
  <c r="E31" i="11"/>
  <c r="F100" i="6"/>
  <c r="E29" i="11"/>
  <c r="E100" i="11"/>
  <c r="D23" i="11"/>
  <c r="F105" i="6"/>
  <c r="E34" i="11"/>
  <c r="F107" i="6"/>
  <c r="E36" i="11"/>
  <c r="F161" i="29"/>
  <c r="F147" i="29"/>
  <c r="E161" i="29"/>
  <c r="G108" i="6"/>
  <c r="E37" i="10"/>
  <c r="F37" i="10"/>
  <c r="G37" i="10"/>
  <c r="G104" i="6"/>
  <c r="E33" i="10"/>
  <c r="F33" i="10"/>
  <c r="G33" i="10"/>
  <c r="G100" i="6"/>
  <c r="E29" i="10"/>
  <c r="F29" i="10"/>
  <c r="G29" i="10"/>
  <c r="D31" i="8"/>
  <c r="E88" i="8"/>
  <c r="C94" i="13"/>
  <c r="D75" i="13"/>
  <c r="F75" i="13"/>
  <c r="D77" i="13"/>
  <c r="F77" i="13"/>
  <c r="D79" i="13"/>
  <c r="F79" i="13"/>
  <c r="D81" i="13"/>
  <c r="F81" i="13"/>
  <c r="D83" i="13"/>
  <c r="F83" i="13"/>
  <c r="D85" i="13"/>
  <c r="F85" i="13"/>
  <c r="D87" i="13"/>
  <c r="F87" i="13"/>
  <c r="D89" i="13"/>
  <c r="F89" i="13"/>
  <c r="D74" i="13"/>
  <c r="F74" i="13"/>
  <c r="D76" i="13"/>
  <c r="F76" i="13"/>
  <c r="D78" i="13"/>
  <c r="F78" i="13"/>
  <c r="D80" i="13"/>
  <c r="F80" i="13"/>
  <c r="D82" i="13"/>
  <c r="F82" i="13"/>
  <c r="D84" i="13"/>
  <c r="F84" i="13"/>
  <c r="D86" i="13"/>
  <c r="F86" i="13"/>
  <c r="D88" i="13"/>
  <c r="F88" i="13"/>
  <c r="D90" i="13"/>
  <c r="F90" i="13"/>
  <c r="D91" i="13"/>
  <c r="D73" i="13"/>
  <c r="F73" i="13"/>
  <c r="F91" i="13"/>
  <c r="D38" i="15"/>
  <c r="J91" i="15"/>
  <c r="M83" i="15"/>
  <c r="D30" i="15"/>
  <c r="J83" i="15"/>
  <c r="F98" i="21"/>
  <c r="F94" i="21"/>
  <c r="D122" i="21"/>
  <c r="E122" i="21"/>
  <c r="F122" i="21"/>
  <c r="E39" i="21"/>
  <c r="F86" i="21"/>
  <c r="D114" i="21"/>
  <c r="E114" i="21"/>
  <c r="F114" i="21"/>
  <c r="E31" i="21"/>
  <c r="F90" i="21"/>
  <c r="D118" i="21"/>
  <c r="E118" i="21"/>
  <c r="F118" i="21"/>
  <c r="E35" i="21"/>
  <c r="F82" i="21"/>
  <c r="D110" i="21"/>
  <c r="E110" i="21"/>
  <c r="F110" i="21"/>
  <c r="E27" i="21"/>
  <c r="F92" i="21"/>
  <c r="D120" i="21"/>
  <c r="E120" i="21"/>
  <c r="F120" i="21"/>
  <c r="E37" i="21"/>
  <c r="F88" i="21"/>
  <c r="D116" i="21"/>
  <c r="E116" i="21"/>
  <c r="F116" i="21"/>
  <c r="E33" i="21"/>
  <c r="F84" i="21"/>
  <c r="D112" i="21"/>
  <c r="E112" i="21"/>
  <c r="F112" i="21"/>
  <c r="E29" i="21"/>
  <c r="F80" i="21"/>
  <c r="D108" i="21"/>
  <c r="E108" i="21"/>
  <c r="F108" i="21"/>
  <c r="E25" i="21"/>
  <c r="F78" i="21"/>
  <c r="F95" i="21"/>
  <c r="D123" i="21"/>
  <c r="E123" i="21"/>
  <c r="F123" i="21"/>
  <c r="E40" i="21"/>
  <c r="F85" i="21"/>
  <c r="D113" i="21"/>
  <c r="E113" i="21"/>
  <c r="F113" i="21"/>
  <c r="E30" i="21"/>
  <c r="F89" i="21"/>
  <c r="D117" i="21"/>
  <c r="E117" i="21"/>
  <c r="F117" i="21"/>
  <c r="E34" i="21"/>
  <c r="F81" i="21"/>
  <c r="D109" i="21"/>
  <c r="E109" i="21"/>
  <c r="F109" i="21"/>
  <c r="E26" i="21"/>
  <c r="F93" i="21"/>
  <c r="D121" i="21"/>
  <c r="E121" i="21"/>
  <c r="F121" i="21"/>
  <c r="E38" i="21"/>
  <c r="F91" i="21"/>
  <c r="D119" i="21"/>
  <c r="E119" i="21"/>
  <c r="F119" i="21"/>
  <c r="E36" i="21"/>
  <c r="F87" i="21"/>
  <c r="D115" i="21"/>
  <c r="E115" i="21"/>
  <c r="F115" i="21"/>
  <c r="E32" i="21"/>
  <c r="F83" i="21"/>
  <c r="D111" i="21"/>
  <c r="E111" i="21"/>
  <c r="F111" i="21"/>
  <c r="E28" i="21"/>
  <c r="F79" i="21"/>
  <c r="D107" i="21"/>
  <c r="E107" i="21"/>
  <c r="F107" i="21"/>
  <c r="E24" i="21"/>
  <c r="D27" i="9"/>
  <c r="C101" i="6"/>
  <c r="E30" i="7"/>
  <c r="C109" i="6"/>
  <c r="E38" i="7"/>
  <c r="C106" i="6"/>
  <c r="E35" i="7"/>
  <c r="C98" i="6"/>
  <c r="E27" i="7"/>
  <c r="M88" i="15"/>
  <c r="D35" i="15"/>
  <c r="J88" i="15"/>
  <c r="M80" i="15"/>
  <c r="D27" i="15"/>
  <c r="J80" i="15"/>
  <c r="M76" i="15"/>
  <c r="D23" i="15"/>
  <c r="J76" i="15"/>
  <c r="D33" i="8"/>
  <c r="E90" i="8"/>
  <c r="D28" i="8"/>
  <c r="E85" i="8"/>
  <c r="D36" i="8"/>
  <c r="E93" i="8"/>
  <c r="I34" i="31"/>
  <c r="D34" i="31"/>
  <c r="E34" i="31"/>
  <c r="D89" i="20"/>
  <c r="E89" i="20"/>
  <c r="F89" i="20"/>
  <c r="E34" i="20"/>
  <c r="F120" i="38"/>
  <c r="G120" i="38"/>
  <c r="H120" i="38"/>
  <c r="I34" i="49"/>
  <c r="D34" i="49"/>
  <c r="E34" i="49"/>
  <c r="I26" i="31"/>
  <c r="D26" i="31"/>
  <c r="E26" i="31"/>
  <c r="D81" i="20"/>
  <c r="E81" i="20"/>
  <c r="F81" i="20"/>
  <c r="E26" i="20"/>
  <c r="F112" i="38"/>
  <c r="G112" i="38"/>
  <c r="H112" i="38"/>
  <c r="I26" i="49"/>
  <c r="D26" i="49"/>
  <c r="E26" i="49"/>
  <c r="D31" i="9"/>
  <c r="D23" i="30"/>
  <c r="E126" i="9"/>
  <c r="G97" i="9"/>
  <c r="E41" i="42"/>
  <c r="F41" i="42"/>
  <c r="F23" i="42"/>
  <c r="G23" i="42"/>
  <c r="H23" i="42"/>
  <c r="C94" i="6"/>
  <c r="E23" i="7"/>
  <c r="D41" i="7"/>
  <c r="H100" i="5"/>
  <c r="F38" i="20"/>
  <c r="E199" i="9"/>
  <c r="E203" i="9"/>
  <c r="E207" i="9"/>
  <c r="E211" i="9"/>
  <c r="G95" i="5"/>
  <c r="F33" i="16"/>
  <c r="G101" i="5"/>
  <c r="F39" i="16"/>
  <c r="G98" i="5"/>
  <c r="F36" i="16"/>
  <c r="F38" i="16"/>
  <c r="G100" i="5"/>
  <c r="F121" i="37"/>
  <c r="G103" i="37"/>
  <c r="G102" i="5"/>
  <c r="F40" i="16"/>
  <c r="G89" i="5"/>
  <c r="F27" i="16"/>
  <c r="E37" i="11"/>
  <c r="F108" i="6"/>
  <c r="F95" i="6"/>
  <c r="E24" i="11"/>
  <c r="G107" i="6"/>
  <c r="E36" i="10"/>
  <c r="F36" i="10"/>
  <c r="G36" i="10"/>
  <c r="G103" i="6"/>
  <c r="E32" i="10"/>
  <c r="F32" i="10"/>
  <c r="G32" i="10"/>
  <c r="G99" i="6"/>
  <c r="E28" i="10"/>
  <c r="F28" i="10"/>
  <c r="G28" i="10"/>
  <c r="H65" i="43"/>
  <c r="E38" i="43"/>
  <c r="E94" i="10"/>
  <c r="F94" i="10"/>
  <c r="F76" i="10"/>
  <c r="D23" i="10"/>
  <c r="D35" i="8"/>
  <c r="E92" i="8"/>
  <c r="M89" i="15"/>
  <c r="D36" i="15"/>
  <c r="J89" i="15"/>
  <c r="M81" i="15"/>
  <c r="D28" i="15"/>
  <c r="J81" i="15"/>
  <c r="E127" i="3"/>
  <c r="F127" i="3"/>
  <c r="G127" i="3"/>
  <c r="F38" i="3"/>
  <c r="D146" i="17"/>
  <c r="E146" i="17"/>
  <c r="F146" i="17"/>
  <c r="E38" i="17"/>
  <c r="E64" i="47"/>
  <c r="F64" i="47"/>
  <c r="G64" i="47"/>
  <c r="E38" i="47"/>
  <c r="F38" i="47"/>
  <c r="C155" i="3"/>
  <c r="D155" i="3"/>
  <c r="D38" i="3"/>
  <c r="C175" i="17"/>
  <c r="D175" i="17"/>
  <c r="C129" i="29"/>
  <c r="G129" i="29"/>
  <c r="H129" i="29"/>
  <c r="E38" i="29"/>
  <c r="F38" i="29"/>
  <c r="E123" i="3"/>
  <c r="F123" i="3"/>
  <c r="G123" i="3"/>
  <c r="F34" i="3"/>
  <c r="D142" i="17"/>
  <c r="E142" i="17"/>
  <c r="F142" i="17"/>
  <c r="E34" i="17"/>
  <c r="C125" i="29"/>
  <c r="G125" i="29"/>
  <c r="H125" i="29"/>
  <c r="E34" i="29"/>
  <c r="F34" i="29"/>
  <c r="C151" i="3"/>
  <c r="D151" i="3"/>
  <c r="D34" i="3"/>
  <c r="C171" i="17"/>
  <c r="D171" i="17"/>
  <c r="E60" i="47"/>
  <c r="F60" i="47"/>
  <c r="G60" i="47"/>
  <c r="E34" i="47"/>
  <c r="F34" i="47"/>
  <c r="E129" i="3"/>
  <c r="D148" i="17"/>
  <c r="E148" i="17"/>
  <c r="F148" i="17"/>
  <c r="C157" i="3"/>
  <c r="D157" i="3"/>
  <c r="D40" i="3"/>
  <c r="C177" i="17"/>
  <c r="D177" i="17"/>
  <c r="E66" i="47"/>
  <c r="F66" i="47"/>
  <c r="G66" i="47"/>
  <c r="E40" i="47"/>
  <c r="F40" i="47"/>
  <c r="C131" i="29"/>
  <c r="G131" i="29"/>
  <c r="H131" i="29"/>
  <c r="E40" i="29"/>
  <c r="F40" i="29"/>
  <c r="E121" i="3"/>
  <c r="D140" i="17"/>
  <c r="E140" i="17"/>
  <c r="F140" i="17"/>
  <c r="E32" i="17"/>
  <c r="C123" i="29"/>
  <c r="G123" i="29"/>
  <c r="H123" i="29"/>
  <c r="E32" i="29"/>
  <c r="F32" i="29"/>
  <c r="C149" i="3"/>
  <c r="D149" i="3"/>
  <c r="D32" i="3"/>
  <c r="C169" i="17"/>
  <c r="D169" i="17"/>
  <c r="E58" i="47"/>
  <c r="F58" i="47"/>
  <c r="G58" i="47"/>
  <c r="E32" i="47"/>
  <c r="F32" i="47"/>
  <c r="E113" i="3"/>
  <c r="D132" i="17"/>
  <c r="E132" i="17"/>
  <c r="F132" i="17"/>
  <c r="E24" i="17"/>
  <c r="C115" i="29"/>
  <c r="G115" i="29"/>
  <c r="H115" i="29"/>
  <c r="E24" i="29"/>
  <c r="F24" i="29"/>
  <c r="C141" i="3"/>
  <c r="D141" i="3"/>
  <c r="D24" i="3"/>
  <c r="C161" i="17"/>
  <c r="D161" i="17"/>
  <c r="E50" i="47"/>
  <c r="F50" i="47"/>
  <c r="G50" i="47"/>
  <c r="E24" i="47"/>
  <c r="F24" i="47"/>
  <c r="E126" i="3"/>
  <c r="F126" i="3"/>
  <c r="G126" i="3"/>
  <c r="F37" i="3"/>
  <c r="C154" i="3"/>
  <c r="D154" i="3"/>
  <c r="D37" i="3"/>
  <c r="D145" i="17"/>
  <c r="E145" i="17"/>
  <c r="F145" i="17"/>
  <c r="E63" i="47"/>
  <c r="F63" i="47"/>
  <c r="G63" i="47"/>
  <c r="E37" i="47"/>
  <c r="F37" i="47"/>
  <c r="C174" i="17"/>
  <c r="D174" i="17"/>
  <c r="C128" i="29"/>
  <c r="G128" i="29"/>
  <c r="H128" i="29"/>
  <c r="E37" i="29"/>
  <c r="F37" i="29"/>
  <c r="E122" i="3"/>
  <c r="F122" i="3"/>
  <c r="G122" i="3"/>
  <c r="C150" i="3"/>
  <c r="D150" i="3"/>
  <c r="D33" i="3"/>
  <c r="D141" i="17"/>
  <c r="E141" i="17"/>
  <c r="F141" i="17"/>
  <c r="C124" i="29"/>
  <c r="G124" i="29"/>
  <c r="H124" i="29"/>
  <c r="E33" i="29"/>
  <c r="F33" i="29"/>
  <c r="E59" i="47"/>
  <c r="F59" i="47"/>
  <c r="G59" i="47"/>
  <c r="E33" i="47"/>
  <c r="F33" i="47"/>
  <c r="C170" i="17"/>
  <c r="D170" i="17"/>
  <c r="E118" i="3"/>
  <c r="F118" i="3"/>
  <c r="G118" i="3"/>
  <c r="C146" i="3"/>
  <c r="D146" i="3"/>
  <c r="D29" i="3"/>
  <c r="D137" i="17"/>
  <c r="E137" i="17"/>
  <c r="F137" i="17"/>
  <c r="E55" i="47"/>
  <c r="F55" i="47"/>
  <c r="G55" i="47"/>
  <c r="E29" i="47"/>
  <c r="F29" i="47"/>
  <c r="C166" i="17"/>
  <c r="D166" i="17"/>
  <c r="C120" i="29"/>
  <c r="G120" i="29"/>
  <c r="H120" i="29"/>
  <c r="E29" i="29"/>
  <c r="F29" i="29"/>
  <c r="E114" i="3"/>
  <c r="F114" i="3"/>
  <c r="G114" i="3"/>
  <c r="C142" i="3"/>
  <c r="D142" i="3"/>
  <c r="D25" i="3"/>
  <c r="D133" i="17"/>
  <c r="E133" i="17"/>
  <c r="F133" i="17"/>
  <c r="C116" i="29"/>
  <c r="G116" i="29"/>
  <c r="H116" i="29"/>
  <c r="E25" i="29"/>
  <c r="F25" i="29"/>
  <c r="E51" i="47"/>
  <c r="F51" i="47"/>
  <c r="G51" i="47"/>
  <c r="E25" i="47"/>
  <c r="F25" i="47"/>
  <c r="C162" i="17"/>
  <c r="D162" i="17"/>
  <c r="C95" i="6"/>
  <c r="E24" i="7"/>
  <c r="C103" i="6"/>
  <c r="E32" i="7"/>
  <c r="C111" i="6"/>
  <c r="E40" i="7"/>
  <c r="C104" i="6"/>
  <c r="E33" i="7"/>
  <c r="C96" i="6"/>
  <c r="E25" i="7"/>
  <c r="M86" i="15"/>
  <c r="D33" i="15"/>
  <c r="J86" i="15"/>
  <c r="M78" i="15"/>
  <c r="D25" i="15"/>
  <c r="J78" i="15"/>
  <c r="D41" i="14"/>
  <c r="C6" i="14"/>
  <c r="D37" i="8"/>
  <c r="E94" i="8"/>
  <c r="H94" i="8"/>
  <c r="E37" i="8"/>
  <c r="F81" i="8"/>
  <c r="F83" i="8"/>
  <c r="H83" i="8"/>
  <c r="E26" i="8"/>
  <c r="F80" i="8"/>
  <c r="F82" i="8"/>
  <c r="F84" i="8"/>
  <c r="F85" i="8"/>
  <c r="F86" i="8"/>
  <c r="F87" i="8"/>
  <c r="H87" i="8"/>
  <c r="E30" i="8"/>
  <c r="F88" i="8"/>
  <c r="F89" i="8"/>
  <c r="F90" i="8"/>
  <c r="F91" i="8"/>
  <c r="H91" i="8"/>
  <c r="E34" i="8"/>
  <c r="F92" i="8"/>
  <c r="F93" i="8"/>
  <c r="F94" i="8"/>
  <c r="F95" i="8"/>
  <c r="H95" i="8"/>
  <c r="E38" i="8"/>
  <c r="F96" i="8"/>
  <c r="F97" i="8"/>
  <c r="H80" i="8"/>
  <c r="I40" i="31"/>
  <c r="D40" i="31"/>
  <c r="E40" i="31"/>
  <c r="D95" i="20"/>
  <c r="E95" i="20"/>
  <c r="F95" i="20"/>
  <c r="E40" i="20"/>
  <c r="F126" i="38"/>
  <c r="G126" i="38"/>
  <c r="H126" i="38"/>
  <c r="I40" i="49"/>
  <c r="D40" i="49"/>
  <c r="E40" i="49"/>
  <c r="F40" i="49"/>
  <c r="G40" i="49"/>
  <c r="I32" i="31"/>
  <c r="D32" i="31"/>
  <c r="E32" i="31"/>
  <c r="D87" i="20"/>
  <c r="E87" i="20"/>
  <c r="F87" i="20"/>
  <c r="E32" i="20"/>
  <c r="F118" i="38"/>
  <c r="G118" i="38"/>
  <c r="H118" i="38"/>
  <c r="I32" i="49"/>
  <c r="D32" i="49"/>
  <c r="E32" i="49"/>
  <c r="F32" i="49"/>
  <c r="G32" i="49"/>
  <c r="I39" i="49"/>
  <c r="D39" i="49"/>
  <c r="E39" i="49"/>
  <c r="D94" i="20"/>
  <c r="E94" i="20"/>
  <c r="F94" i="20"/>
  <c r="E39" i="20"/>
  <c r="F125" i="38"/>
  <c r="G125" i="38"/>
  <c r="H125" i="38"/>
  <c r="I39" i="31"/>
  <c r="D39" i="31"/>
  <c r="E39" i="31"/>
  <c r="I35" i="49"/>
  <c r="D35" i="49"/>
  <c r="E35" i="49"/>
  <c r="D90" i="20"/>
  <c r="E90" i="20"/>
  <c r="F90" i="20"/>
  <c r="E35" i="20"/>
  <c r="I35" i="31"/>
  <c r="D35" i="31"/>
  <c r="E35" i="31"/>
  <c r="F121" i="38"/>
  <c r="G121" i="38"/>
  <c r="H121" i="38"/>
  <c r="I31" i="49"/>
  <c r="D31" i="49"/>
  <c r="E31" i="49"/>
  <c r="D86" i="20"/>
  <c r="E86" i="20"/>
  <c r="F86" i="20"/>
  <c r="E31" i="20"/>
  <c r="I31" i="31"/>
  <c r="D31" i="31"/>
  <c r="E31" i="31"/>
  <c r="F117" i="38"/>
  <c r="G117" i="38"/>
  <c r="H117" i="38"/>
  <c r="I27" i="49"/>
  <c r="D27" i="49"/>
  <c r="E27" i="49"/>
  <c r="D82" i="20"/>
  <c r="E82" i="20"/>
  <c r="F82" i="20"/>
  <c r="E27" i="20"/>
  <c r="I27" i="31"/>
  <c r="D27" i="31"/>
  <c r="E27" i="31"/>
  <c r="F113" i="38"/>
  <c r="G113" i="38"/>
  <c r="H113" i="38"/>
  <c r="J80" i="38"/>
  <c r="C138" i="38"/>
  <c r="D138" i="38"/>
  <c r="J82" i="38"/>
  <c r="C140" i="38"/>
  <c r="D140" i="38"/>
  <c r="J84" i="38"/>
  <c r="C142" i="38"/>
  <c r="D142" i="38"/>
  <c r="J86" i="38"/>
  <c r="C144" i="38"/>
  <c r="D144" i="38"/>
  <c r="J88" i="38"/>
  <c r="C146" i="38"/>
  <c r="D146" i="38"/>
  <c r="J90" i="38"/>
  <c r="C148" i="38"/>
  <c r="D148" i="38"/>
  <c r="J92" i="38"/>
  <c r="C150" i="38"/>
  <c r="D150" i="38"/>
  <c r="J93" i="38"/>
  <c r="C151" i="38"/>
  <c r="D151" i="38"/>
  <c r="J95" i="38"/>
  <c r="C153" i="38"/>
  <c r="D153" i="38"/>
  <c r="J96" i="38"/>
  <c r="C154" i="38"/>
  <c r="D154" i="38"/>
  <c r="J81" i="38"/>
  <c r="C139" i="38"/>
  <c r="D139" i="38"/>
  <c r="J83" i="38"/>
  <c r="C141" i="38"/>
  <c r="D141" i="38"/>
  <c r="J85" i="38"/>
  <c r="C143" i="38"/>
  <c r="D143" i="38"/>
  <c r="J87" i="38"/>
  <c r="C145" i="38"/>
  <c r="D145" i="38"/>
  <c r="J89" i="38"/>
  <c r="C147" i="38"/>
  <c r="D147" i="38"/>
  <c r="J91" i="38"/>
  <c r="C149" i="38"/>
  <c r="D149" i="38"/>
  <c r="J94" i="38"/>
  <c r="C152" i="38"/>
  <c r="D152" i="38"/>
  <c r="D38" i="38"/>
  <c r="J79" i="38"/>
  <c r="C137" i="38"/>
  <c r="F129" i="3"/>
  <c r="G129" i="3"/>
  <c r="F40" i="3"/>
  <c r="F125" i="3"/>
  <c r="G125" i="3"/>
  <c r="F36" i="3"/>
  <c r="F128" i="3"/>
  <c r="G128" i="3"/>
  <c r="F39" i="3"/>
  <c r="F124" i="3"/>
  <c r="G124" i="3"/>
  <c r="F35" i="3"/>
  <c r="F121" i="3"/>
  <c r="G121" i="3"/>
  <c r="F32" i="3"/>
  <c r="F117" i="3"/>
  <c r="G117" i="3"/>
  <c r="F28" i="3"/>
  <c r="F113" i="3"/>
  <c r="G113" i="3"/>
  <c r="F24" i="3"/>
  <c r="J114" i="33"/>
  <c r="I132" i="33"/>
  <c r="E204" i="9"/>
  <c r="G87" i="5"/>
  <c r="F25" i="16"/>
  <c r="G93" i="5"/>
  <c r="F31" i="16"/>
  <c r="J93" i="37"/>
  <c r="C131" i="37"/>
  <c r="D131" i="37"/>
  <c r="D149" i="37"/>
  <c r="D32" i="37"/>
  <c r="E32" i="37"/>
  <c r="G97" i="5"/>
  <c r="F35" i="16"/>
  <c r="D34" i="37"/>
  <c r="E34" i="37"/>
  <c r="F101" i="6"/>
  <c r="E30" i="11"/>
  <c r="E32" i="11"/>
  <c r="F103" i="6"/>
  <c r="F106" i="6"/>
  <c r="E35" i="11"/>
  <c r="F104" i="6"/>
  <c r="E33" i="11"/>
  <c r="G110" i="6"/>
  <c r="E39" i="10"/>
  <c r="F39" i="10"/>
  <c r="G39" i="10"/>
  <c r="G106" i="6"/>
  <c r="E35" i="10"/>
  <c r="F35" i="10"/>
  <c r="G35" i="10"/>
  <c r="G102" i="6"/>
  <c r="E31" i="10"/>
  <c r="F31" i="10"/>
  <c r="G31" i="10"/>
  <c r="G98" i="6"/>
  <c r="E27" i="10"/>
  <c r="F27" i="10"/>
  <c r="G27" i="10"/>
  <c r="G95" i="6"/>
  <c r="E24" i="10"/>
  <c r="F24" i="10"/>
  <c r="G24" i="10"/>
  <c r="F75" i="12"/>
  <c r="D24" i="12"/>
  <c r="F77" i="12"/>
  <c r="D26" i="12"/>
  <c r="F79" i="12"/>
  <c r="D28" i="12"/>
  <c r="F81" i="12"/>
  <c r="D30" i="12"/>
  <c r="F83" i="12"/>
  <c r="D32" i="12"/>
  <c r="F85" i="12"/>
  <c r="D34" i="12"/>
  <c r="F87" i="12"/>
  <c r="D36" i="12"/>
  <c r="F89" i="12"/>
  <c r="D38" i="12"/>
  <c r="F91" i="12"/>
  <c r="D40" i="12"/>
  <c r="F90" i="12"/>
  <c r="D39" i="12"/>
  <c r="F86" i="12"/>
  <c r="D35" i="12"/>
  <c r="F82" i="12"/>
  <c r="D31" i="12"/>
  <c r="F78" i="12"/>
  <c r="D27" i="12"/>
  <c r="F74" i="12"/>
  <c r="F88" i="12"/>
  <c r="D37" i="12"/>
  <c r="F84" i="12"/>
  <c r="D33" i="12"/>
  <c r="F80" i="12"/>
  <c r="D29" i="12"/>
  <c r="F76" i="12"/>
  <c r="D25" i="12"/>
  <c r="M87" i="15"/>
  <c r="D34" i="15"/>
  <c r="J87" i="15"/>
  <c r="M79" i="15"/>
  <c r="D26" i="15"/>
  <c r="J79" i="15"/>
  <c r="D98" i="43"/>
  <c r="J128" i="39"/>
  <c r="D122" i="15"/>
  <c r="D122" i="14"/>
  <c r="C96" i="32"/>
  <c r="F125" i="39"/>
  <c r="D154" i="39"/>
  <c r="E154" i="39"/>
  <c r="F154" i="39"/>
  <c r="F123" i="39"/>
  <c r="D152" i="39"/>
  <c r="E152" i="39"/>
  <c r="F152" i="39"/>
  <c r="F120" i="39"/>
  <c r="D149" i="39"/>
  <c r="E149" i="39"/>
  <c r="F149" i="39"/>
  <c r="F118" i="39"/>
  <c r="D147" i="39"/>
  <c r="E147" i="39"/>
  <c r="F147" i="39"/>
  <c r="F116" i="39"/>
  <c r="D145" i="39"/>
  <c r="E145" i="39"/>
  <c r="F145" i="39"/>
  <c r="F114" i="39"/>
  <c r="D143" i="39"/>
  <c r="E143" i="39"/>
  <c r="F143" i="39"/>
  <c r="F112" i="39"/>
  <c r="D141" i="39"/>
  <c r="E141" i="39"/>
  <c r="F141" i="39"/>
  <c r="F108" i="39"/>
  <c r="F121" i="39"/>
  <c r="D150" i="39"/>
  <c r="E150" i="39"/>
  <c r="F150" i="39"/>
  <c r="F115" i="39"/>
  <c r="D144" i="39"/>
  <c r="E144" i="39"/>
  <c r="F144" i="39"/>
  <c r="F113" i="39"/>
  <c r="D142" i="39"/>
  <c r="E142" i="39"/>
  <c r="F142" i="39"/>
  <c r="F110" i="39"/>
  <c r="D139" i="39"/>
  <c r="E139" i="39"/>
  <c r="F139" i="39"/>
  <c r="F124" i="39"/>
  <c r="D153" i="39"/>
  <c r="E153" i="39"/>
  <c r="F153" i="39"/>
  <c r="F122" i="39"/>
  <c r="D151" i="39"/>
  <c r="E151" i="39"/>
  <c r="F151" i="39"/>
  <c r="F119" i="39"/>
  <c r="D148" i="39"/>
  <c r="E148" i="39"/>
  <c r="F148" i="39"/>
  <c r="F117" i="39"/>
  <c r="D146" i="39"/>
  <c r="E146" i="39"/>
  <c r="F146" i="39"/>
  <c r="F111" i="39"/>
  <c r="D140" i="39"/>
  <c r="E140" i="39"/>
  <c r="F140" i="39"/>
  <c r="F109" i="39"/>
  <c r="D138" i="39"/>
  <c r="E138" i="39"/>
  <c r="F138" i="39"/>
  <c r="D35" i="9"/>
  <c r="C97" i="6"/>
  <c r="E26" i="7"/>
  <c r="C105" i="6"/>
  <c r="E34" i="7"/>
  <c r="C110" i="6"/>
  <c r="E39" i="7"/>
  <c r="C102" i="6"/>
  <c r="E31" i="7"/>
  <c r="M92" i="15"/>
  <c r="D39" i="15"/>
  <c r="J92" i="15"/>
  <c r="M84" i="15"/>
  <c r="D31" i="15"/>
  <c r="J84" i="15"/>
  <c r="D25" i="8"/>
  <c r="E82" i="8"/>
  <c r="H82" i="8"/>
  <c r="E25" i="8"/>
  <c r="D24" i="8"/>
  <c r="D41" i="8"/>
  <c r="C6" i="8"/>
  <c r="E81" i="8"/>
  <c r="H81" i="8"/>
  <c r="E24" i="8"/>
  <c r="D32" i="8"/>
  <c r="E89" i="8"/>
  <c r="H89" i="8"/>
  <c r="E32" i="8"/>
  <c r="D40" i="8"/>
  <c r="E97" i="8"/>
  <c r="H97" i="8"/>
  <c r="E40" i="8"/>
  <c r="I30" i="31"/>
  <c r="D30" i="31"/>
  <c r="E30" i="31"/>
  <c r="D85" i="20"/>
  <c r="E85" i="20"/>
  <c r="F85" i="20"/>
  <c r="E30" i="20"/>
  <c r="F116" i="38"/>
  <c r="G116" i="38"/>
  <c r="H116" i="38"/>
  <c r="D30" i="38"/>
  <c r="E30" i="38"/>
  <c r="I30" i="49"/>
  <c r="D30" i="49"/>
  <c r="E30" i="49"/>
  <c r="F30" i="49"/>
  <c r="G30" i="49"/>
  <c r="F27" i="41"/>
  <c r="G27" i="41"/>
  <c r="F34" i="41"/>
  <c r="G34" i="41"/>
  <c r="F36" i="41"/>
  <c r="G36" i="41"/>
  <c r="F40" i="41"/>
  <c r="G40" i="41"/>
  <c r="F38" i="41"/>
  <c r="G38" i="41"/>
  <c r="F26" i="41"/>
  <c r="G26" i="41"/>
  <c r="F41" i="41"/>
  <c r="G41" i="41"/>
  <c r="F25" i="41"/>
  <c r="G25" i="41"/>
  <c r="F30" i="41"/>
  <c r="G30" i="41"/>
  <c r="F31" i="41"/>
  <c r="G31" i="41"/>
  <c r="F28" i="41"/>
  <c r="G28" i="41"/>
  <c r="F23" i="41"/>
  <c r="G23" i="41"/>
  <c r="F33" i="41"/>
  <c r="G33" i="41"/>
  <c r="F35" i="41"/>
  <c r="G35" i="41"/>
  <c r="F37" i="41"/>
  <c r="G37" i="41"/>
  <c r="F39" i="41"/>
  <c r="G39" i="41"/>
  <c r="F32" i="41"/>
  <c r="G32" i="41"/>
  <c r="F24" i="41"/>
  <c r="G24" i="41"/>
  <c r="F29" i="41"/>
  <c r="G29" i="41"/>
  <c r="E215" i="9"/>
  <c r="E171" i="9"/>
  <c r="D189" i="9"/>
  <c r="H96" i="8"/>
  <c r="E39" i="8"/>
  <c r="D130" i="3"/>
  <c r="K65" i="7"/>
  <c r="F38" i="49"/>
  <c r="G38" i="49"/>
  <c r="E201" i="9"/>
  <c r="E205" i="9"/>
  <c r="E209" i="9"/>
  <c r="F127" i="9"/>
  <c r="E213" i="9"/>
  <c r="E38" i="38"/>
  <c r="I109" i="6"/>
  <c r="F38" i="8"/>
  <c r="I105" i="6"/>
  <c r="F34" i="8"/>
  <c r="I101" i="6"/>
  <c r="F30" i="8"/>
  <c r="I97" i="6"/>
  <c r="F26" i="8"/>
  <c r="C99" i="5"/>
  <c r="G37" i="3"/>
  <c r="C96" i="5"/>
  <c r="G34" i="3"/>
  <c r="C100" i="5"/>
  <c r="G38" i="3"/>
  <c r="H92" i="5"/>
  <c r="F30" i="20"/>
  <c r="I111" i="6"/>
  <c r="F40" i="8"/>
  <c r="I95" i="6"/>
  <c r="F24" i="8"/>
  <c r="O64" i="7"/>
  <c r="N64" i="7"/>
  <c r="I110" i="6"/>
  <c r="F39" i="8"/>
  <c r="F171" i="9"/>
  <c r="E189" i="9"/>
  <c r="E190" i="9"/>
  <c r="D137" i="39"/>
  <c r="F126" i="39"/>
  <c r="E76" i="32"/>
  <c r="F76" i="32"/>
  <c r="E78" i="32"/>
  <c r="F78" i="32"/>
  <c r="D25" i="32"/>
  <c r="E25" i="32"/>
  <c r="E80" i="32"/>
  <c r="F80" i="32"/>
  <c r="D27" i="32"/>
  <c r="E27" i="32"/>
  <c r="E82" i="32"/>
  <c r="F82" i="32"/>
  <c r="D29" i="32"/>
  <c r="E29" i="32"/>
  <c r="E84" i="32"/>
  <c r="F84" i="32"/>
  <c r="D31" i="32"/>
  <c r="E31" i="32"/>
  <c r="E86" i="32"/>
  <c r="F86" i="32"/>
  <c r="D33" i="32"/>
  <c r="E33" i="32"/>
  <c r="E88" i="32"/>
  <c r="F88" i="32"/>
  <c r="D35" i="32"/>
  <c r="E35" i="32"/>
  <c r="E90" i="32"/>
  <c r="F90" i="32"/>
  <c r="D37" i="32"/>
  <c r="E37" i="32"/>
  <c r="E91" i="32"/>
  <c r="F91" i="32"/>
  <c r="D38" i="32"/>
  <c r="E38" i="32"/>
  <c r="E93" i="32"/>
  <c r="F93" i="32"/>
  <c r="D40" i="32"/>
  <c r="E40" i="32"/>
  <c r="E77" i="32"/>
  <c r="F77" i="32"/>
  <c r="D24" i="32"/>
  <c r="E24" i="32"/>
  <c r="E79" i="32"/>
  <c r="F79" i="32"/>
  <c r="D26" i="32"/>
  <c r="E26" i="32"/>
  <c r="E81" i="32"/>
  <c r="F81" i="32"/>
  <c r="D28" i="32"/>
  <c r="E28" i="32"/>
  <c r="E83" i="32"/>
  <c r="F83" i="32"/>
  <c r="D30" i="32"/>
  <c r="E30" i="32"/>
  <c r="E85" i="32"/>
  <c r="F85" i="32"/>
  <c r="D32" i="32"/>
  <c r="E32" i="32"/>
  <c r="E87" i="32"/>
  <c r="F87" i="32"/>
  <c r="D34" i="32"/>
  <c r="E34" i="32"/>
  <c r="E89" i="32"/>
  <c r="F89" i="32"/>
  <c r="D36" i="32"/>
  <c r="E36" i="32"/>
  <c r="E92" i="32"/>
  <c r="F92" i="32"/>
  <c r="D39" i="32"/>
  <c r="E39" i="32"/>
  <c r="E94" i="32"/>
  <c r="L109" i="39"/>
  <c r="C166" i="39"/>
  <c r="D166" i="39"/>
  <c r="D24" i="39"/>
  <c r="L111" i="39"/>
  <c r="C168" i="39"/>
  <c r="D168" i="39"/>
  <c r="L113" i="39"/>
  <c r="C170" i="39"/>
  <c r="D170" i="39"/>
  <c r="L115" i="39"/>
  <c r="C172" i="39"/>
  <c r="D172" i="39"/>
  <c r="D30" i="39"/>
  <c r="L117" i="39"/>
  <c r="C174" i="39"/>
  <c r="D174" i="39"/>
  <c r="D32" i="39"/>
  <c r="L119" i="39"/>
  <c r="C176" i="39"/>
  <c r="D176" i="39"/>
  <c r="L121" i="39"/>
  <c r="C178" i="39"/>
  <c r="D178" i="39"/>
  <c r="L122" i="39"/>
  <c r="C179" i="39"/>
  <c r="D179" i="39"/>
  <c r="D37" i="39"/>
  <c r="L124" i="39"/>
  <c r="C181" i="39"/>
  <c r="D181" i="39"/>
  <c r="L125" i="39"/>
  <c r="C182" i="39"/>
  <c r="D182" i="39"/>
  <c r="L114" i="39"/>
  <c r="C171" i="39"/>
  <c r="D171" i="39"/>
  <c r="D29" i="39"/>
  <c r="L108" i="39"/>
  <c r="L110" i="39"/>
  <c r="C167" i="39"/>
  <c r="D167" i="39"/>
  <c r="D25" i="39"/>
  <c r="E25" i="39"/>
  <c r="L118" i="39"/>
  <c r="C175" i="39"/>
  <c r="D175" i="39"/>
  <c r="D33" i="39"/>
  <c r="E33" i="39"/>
  <c r="L123" i="39"/>
  <c r="C180" i="39"/>
  <c r="D180" i="39"/>
  <c r="D38" i="39"/>
  <c r="L116" i="39"/>
  <c r="C173" i="39"/>
  <c r="D173" i="39"/>
  <c r="L112" i="39"/>
  <c r="C169" i="39"/>
  <c r="D169" i="39"/>
  <c r="L120" i="39"/>
  <c r="C177" i="39"/>
  <c r="D177" i="39"/>
  <c r="E96" i="6"/>
  <c r="E25" i="12"/>
  <c r="E104" i="6"/>
  <c r="E33" i="12"/>
  <c r="D23" i="12"/>
  <c r="F92" i="12"/>
  <c r="E102" i="6"/>
  <c r="E31" i="12"/>
  <c r="E110" i="6"/>
  <c r="E39" i="12"/>
  <c r="E109" i="6"/>
  <c r="E38" i="12"/>
  <c r="E105" i="6"/>
  <c r="E34" i="12"/>
  <c r="E101" i="6"/>
  <c r="E30" i="12"/>
  <c r="E97" i="6"/>
  <c r="E26" i="12"/>
  <c r="D23" i="33"/>
  <c r="J132" i="33"/>
  <c r="C86" i="5"/>
  <c r="G24" i="3"/>
  <c r="C94" i="5"/>
  <c r="G32" i="3"/>
  <c r="C101" i="5"/>
  <c r="G39" i="3"/>
  <c r="C102" i="5"/>
  <c r="G40" i="3"/>
  <c r="F27" i="49"/>
  <c r="G27" i="49"/>
  <c r="F31" i="49"/>
  <c r="G31" i="49"/>
  <c r="F35" i="49"/>
  <c r="G35" i="49"/>
  <c r="D39" i="38"/>
  <c r="F39" i="49"/>
  <c r="G39" i="49"/>
  <c r="D32" i="38"/>
  <c r="E32" i="38"/>
  <c r="D40" i="38"/>
  <c r="E23" i="8"/>
  <c r="F98" i="8"/>
  <c r="E25" i="17"/>
  <c r="F25" i="3"/>
  <c r="E29" i="17"/>
  <c r="F29" i="3"/>
  <c r="E33" i="17"/>
  <c r="F33" i="3"/>
  <c r="E37" i="17"/>
  <c r="H92" i="8"/>
  <c r="E35" i="8"/>
  <c r="G94" i="6"/>
  <c r="G112" i="6"/>
  <c r="E23" i="10"/>
  <c r="F23" i="10"/>
  <c r="G23" i="10"/>
  <c r="E41" i="7"/>
  <c r="F41" i="7"/>
  <c r="G41" i="7"/>
  <c r="C6" i="7"/>
  <c r="C112" i="6"/>
  <c r="G41" i="42"/>
  <c r="H41" i="42"/>
  <c r="G39" i="42"/>
  <c r="H39" i="42"/>
  <c r="G31" i="42"/>
  <c r="H31" i="42"/>
  <c r="G38" i="42"/>
  <c r="H38" i="42"/>
  <c r="G28" i="42"/>
  <c r="H28" i="42"/>
  <c r="G32" i="42"/>
  <c r="H32" i="42"/>
  <c r="G36" i="42"/>
  <c r="H36" i="42"/>
  <c r="G29" i="42"/>
  <c r="H29" i="42"/>
  <c r="G37" i="42"/>
  <c r="H37" i="42"/>
  <c r="G24" i="42"/>
  <c r="H24" i="42"/>
  <c r="G27" i="42"/>
  <c r="H27" i="42"/>
  <c r="G35" i="42"/>
  <c r="H35" i="42"/>
  <c r="G26" i="42"/>
  <c r="H26" i="42"/>
  <c r="G30" i="42"/>
  <c r="H30" i="42"/>
  <c r="G34" i="42"/>
  <c r="H34" i="42"/>
  <c r="G25" i="42"/>
  <c r="H25" i="42"/>
  <c r="G33" i="42"/>
  <c r="H33" i="42"/>
  <c r="G40" i="42"/>
  <c r="H40" i="42"/>
  <c r="E37" i="9"/>
  <c r="E41" i="9"/>
  <c r="E17" i="48"/>
  <c r="F17" i="48"/>
  <c r="E130" i="9"/>
  <c r="F126" i="9"/>
  <c r="D26" i="38"/>
  <c r="E26" i="38"/>
  <c r="D34" i="38"/>
  <c r="E34" i="38"/>
  <c r="D41" i="15"/>
  <c r="C6" i="15"/>
  <c r="I86" i="5"/>
  <c r="F24" i="21"/>
  <c r="I94" i="5"/>
  <c r="F32" i="21"/>
  <c r="I100" i="5"/>
  <c r="F38" i="21"/>
  <c r="I96" i="5"/>
  <c r="F34" i="21"/>
  <c r="I102" i="5"/>
  <c r="F40" i="21"/>
  <c r="I87" i="5"/>
  <c r="F25" i="21"/>
  <c r="I95" i="5"/>
  <c r="F33" i="21"/>
  <c r="I89" i="5"/>
  <c r="F27" i="21"/>
  <c r="I93" i="5"/>
  <c r="F31" i="21"/>
  <c r="G74" i="13"/>
  <c r="H74" i="13"/>
  <c r="G76" i="13"/>
  <c r="H76" i="13"/>
  <c r="G78" i="13"/>
  <c r="H78" i="13"/>
  <c r="G80" i="13"/>
  <c r="H80" i="13"/>
  <c r="G82" i="13"/>
  <c r="H82" i="13"/>
  <c r="G84" i="13"/>
  <c r="H84" i="13"/>
  <c r="G86" i="13"/>
  <c r="H86" i="13"/>
  <c r="G88" i="13"/>
  <c r="H88" i="13"/>
  <c r="G90" i="13"/>
  <c r="H90" i="13"/>
  <c r="D94" i="13"/>
  <c r="G73" i="13"/>
  <c r="G75" i="13"/>
  <c r="H75" i="13"/>
  <c r="G77" i="13"/>
  <c r="H77" i="13"/>
  <c r="G79" i="13"/>
  <c r="H79" i="13"/>
  <c r="G81" i="13"/>
  <c r="H81" i="13"/>
  <c r="G83" i="13"/>
  <c r="H83" i="13"/>
  <c r="G85" i="13"/>
  <c r="H85" i="13"/>
  <c r="G87" i="13"/>
  <c r="H87" i="13"/>
  <c r="G89" i="13"/>
  <c r="H89" i="13"/>
  <c r="F94" i="6"/>
  <c r="F112" i="6"/>
  <c r="D41" i="11"/>
  <c r="E23" i="11"/>
  <c r="C175" i="13"/>
  <c r="M148" i="13"/>
  <c r="N144" i="13"/>
  <c r="N136" i="13"/>
  <c r="N145" i="13"/>
  <c r="N137" i="13"/>
  <c r="N129" i="13"/>
  <c r="N139" i="13"/>
  <c r="N131" i="13"/>
  <c r="N142" i="13"/>
  <c r="N134" i="13"/>
  <c r="N140" i="13"/>
  <c r="N132" i="13"/>
  <c r="N141" i="13"/>
  <c r="N133" i="13"/>
  <c r="N143" i="13"/>
  <c r="N135" i="13"/>
  <c r="N138" i="13"/>
  <c r="N130" i="13"/>
  <c r="C92" i="5"/>
  <c r="G30" i="3"/>
  <c r="F24" i="49"/>
  <c r="G24" i="49"/>
  <c r="H86" i="5"/>
  <c r="F24" i="20"/>
  <c r="D25" i="38"/>
  <c r="H87" i="5"/>
  <c r="F25" i="20"/>
  <c r="D29" i="38"/>
  <c r="E29" i="38"/>
  <c r="H91" i="5"/>
  <c r="F29" i="20"/>
  <c r="D33" i="38"/>
  <c r="H95" i="5"/>
  <c r="F33" i="20"/>
  <c r="H99" i="5"/>
  <c r="F37" i="20"/>
  <c r="F127" i="38"/>
  <c r="G109" i="38"/>
  <c r="D96" i="20"/>
  <c r="E78" i="20"/>
  <c r="F28" i="49"/>
  <c r="G28" i="49"/>
  <c r="H90" i="5"/>
  <c r="F28" i="20"/>
  <c r="F36" i="49"/>
  <c r="G36" i="49"/>
  <c r="H98" i="5"/>
  <c r="F36" i="20"/>
  <c r="H86" i="8"/>
  <c r="E29" i="8"/>
  <c r="F29" i="7"/>
  <c r="G29" i="7"/>
  <c r="F37" i="7"/>
  <c r="G37" i="7"/>
  <c r="F36" i="7"/>
  <c r="G36" i="7"/>
  <c r="F28" i="7"/>
  <c r="G28" i="7"/>
  <c r="D149" i="17"/>
  <c r="E131" i="17"/>
  <c r="G114" i="29"/>
  <c r="C132" i="29"/>
  <c r="E130" i="3"/>
  <c r="F112" i="3"/>
  <c r="E27" i="17"/>
  <c r="F27" i="3"/>
  <c r="E31" i="17"/>
  <c r="F31" i="3"/>
  <c r="E35" i="17"/>
  <c r="E39" i="17"/>
  <c r="H84" i="8"/>
  <c r="E27" i="8"/>
  <c r="E41" i="43"/>
  <c r="I64" i="43"/>
  <c r="H68" i="43"/>
  <c r="F93" i="16"/>
  <c r="E23" i="16"/>
  <c r="I103" i="6"/>
  <c r="F32" i="8"/>
  <c r="I96" i="6"/>
  <c r="F25" i="8"/>
  <c r="F31" i="7"/>
  <c r="G31" i="7"/>
  <c r="F39" i="7"/>
  <c r="G39" i="7"/>
  <c r="F26" i="7"/>
  <c r="G26" i="7"/>
  <c r="D26" i="39"/>
  <c r="E26" i="39"/>
  <c r="D34" i="39"/>
  <c r="E34" i="39"/>
  <c r="D39" i="39"/>
  <c r="E39" i="39"/>
  <c r="D28" i="39"/>
  <c r="E28" i="39"/>
  <c r="D36" i="39"/>
  <c r="E36" i="39"/>
  <c r="D27" i="39"/>
  <c r="E27" i="39"/>
  <c r="D31" i="39"/>
  <c r="E31" i="39"/>
  <c r="D35" i="39"/>
  <c r="E35" i="39"/>
  <c r="D40" i="39"/>
  <c r="E40" i="39"/>
  <c r="E100" i="6"/>
  <c r="E29" i="12"/>
  <c r="E108" i="6"/>
  <c r="E37" i="12"/>
  <c r="E98" i="6"/>
  <c r="E27" i="12"/>
  <c r="E106" i="6"/>
  <c r="E35" i="12"/>
  <c r="E111" i="6"/>
  <c r="E40" i="12"/>
  <c r="E107" i="6"/>
  <c r="E36" i="12"/>
  <c r="E103" i="6"/>
  <c r="E32" i="12"/>
  <c r="E99" i="6"/>
  <c r="E28" i="12"/>
  <c r="E95" i="6"/>
  <c r="E24" i="12"/>
  <c r="C90" i="5"/>
  <c r="G28" i="3"/>
  <c r="C97" i="5"/>
  <c r="G35" i="3"/>
  <c r="C98" i="5"/>
  <c r="G36" i="3"/>
  <c r="D137" i="38"/>
  <c r="D155" i="38"/>
  <c r="C155" i="38"/>
  <c r="D27" i="38"/>
  <c r="H89" i="5"/>
  <c r="F27" i="20"/>
  <c r="D31" i="38"/>
  <c r="H93" i="5"/>
  <c r="F31" i="20"/>
  <c r="D35" i="38"/>
  <c r="H97" i="5"/>
  <c r="F35" i="20"/>
  <c r="H101" i="5"/>
  <c r="F39" i="20"/>
  <c r="H94" i="5"/>
  <c r="F32" i="20"/>
  <c r="H102" i="5"/>
  <c r="F40" i="20"/>
  <c r="E98" i="8"/>
  <c r="I108" i="6"/>
  <c r="F37" i="8"/>
  <c r="F25" i="7"/>
  <c r="G25" i="7"/>
  <c r="F33" i="7"/>
  <c r="G33" i="7"/>
  <c r="F40" i="7"/>
  <c r="G40" i="7"/>
  <c r="F32" i="7"/>
  <c r="G32" i="7"/>
  <c r="F24" i="7"/>
  <c r="G24" i="7"/>
  <c r="F86" i="5"/>
  <c r="F24" i="17"/>
  <c r="F94" i="5"/>
  <c r="F32" i="17"/>
  <c r="E40" i="17"/>
  <c r="F96" i="5"/>
  <c r="F34" i="17"/>
  <c r="F100" i="5"/>
  <c r="F38" i="17"/>
  <c r="I65" i="43"/>
  <c r="G121" i="37"/>
  <c r="H103" i="37"/>
  <c r="F23" i="7"/>
  <c r="G23" i="7"/>
  <c r="E131" i="9"/>
  <c r="E23" i="30"/>
  <c r="D41" i="30"/>
  <c r="F26" i="49"/>
  <c r="G26" i="49"/>
  <c r="H88" i="5"/>
  <c r="F26" i="20"/>
  <c r="F34" i="49"/>
  <c r="G34" i="49"/>
  <c r="H96" i="5"/>
  <c r="F34" i="20"/>
  <c r="H93" i="8"/>
  <c r="E36" i="8"/>
  <c r="H85" i="8"/>
  <c r="E28" i="8"/>
  <c r="H90" i="8"/>
  <c r="E33" i="8"/>
  <c r="J95" i="15"/>
  <c r="J94" i="15"/>
  <c r="F27" i="7"/>
  <c r="G27" i="7"/>
  <c r="F35" i="7"/>
  <c r="G35" i="7"/>
  <c r="F38" i="7"/>
  <c r="G38" i="7"/>
  <c r="F30" i="7"/>
  <c r="G30" i="7"/>
  <c r="I90" i="5"/>
  <c r="F28" i="21"/>
  <c r="I98" i="5"/>
  <c r="F36" i="21"/>
  <c r="I88" i="5"/>
  <c r="F26" i="21"/>
  <c r="I92" i="5"/>
  <c r="F30" i="21"/>
  <c r="D106" i="21"/>
  <c r="F96" i="21"/>
  <c r="I91" i="5"/>
  <c r="F29" i="21"/>
  <c r="I99" i="5"/>
  <c r="F37" i="21"/>
  <c r="I97" i="5"/>
  <c r="F35" i="21"/>
  <c r="I101" i="5"/>
  <c r="F39" i="21"/>
  <c r="H88" i="8"/>
  <c r="E31" i="8"/>
  <c r="K19" i="61"/>
  <c r="N146" i="13"/>
  <c r="C88" i="5"/>
  <c r="G26" i="3"/>
  <c r="D24" i="38"/>
  <c r="E24" i="38"/>
  <c r="F25" i="49"/>
  <c r="G25" i="49"/>
  <c r="F29" i="49"/>
  <c r="G29" i="49"/>
  <c r="F33" i="49"/>
  <c r="G33" i="49"/>
  <c r="D37" i="38"/>
  <c r="E37" i="38"/>
  <c r="F37" i="49"/>
  <c r="G37" i="49"/>
  <c r="D23" i="31"/>
  <c r="I41" i="31"/>
  <c r="I41" i="49"/>
  <c r="D23" i="49"/>
  <c r="D28" i="38"/>
  <c r="E28" i="38"/>
  <c r="D36" i="38"/>
  <c r="G98" i="8"/>
  <c r="K90" i="14"/>
  <c r="L90" i="14"/>
  <c r="K91" i="14"/>
  <c r="L91" i="14"/>
  <c r="D160" i="17"/>
  <c r="D178" i="17"/>
  <c r="C178" i="17"/>
  <c r="E67" i="47"/>
  <c r="F49" i="47"/>
  <c r="D140" i="3"/>
  <c r="C158" i="3"/>
  <c r="E27" i="29"/>
  <c r="E28" i="17"/>
  <c r="E36" i="17"/>
  <c r="E26" i="17"/>
  <c r="E30" i="17"/>
  <c r="E35" i="48"/>
  <c r="F35" i="48"/>
  <c r="F127" i="43"/>
  <c r="H64" i="35"/>
  <c r="G68" i="35"/>
  <c r="C97" i="48"/>
  <c r="E37" i="39"/>
  <c r="C108" i="48"/>
  <c r="E30" i="39"/>
  <c r="K15" i="61"/>
  <c r="C101" i="48"/>
  <c r="E38" i="39"/>
  <c r="K23" i="61"/>
  <c r="C109" i="48"/>
  <c r="E29" i="39"/>
  <c r="C100" i="48"/>
  <c r="E32" i="39"/>
  <c r="K17" i="61"/>
  <c r="C103" i="48"/>
  <c r="E24" i="39"/>
  <c r="K9" i="61"/>
  <c r="E37" i="35"/>
  <c r="H68" i="35"/>
  <c r="F27" i="29"/>
  <c r="D158" i="3"/>
  <c r="D23" i="3"/>
  <c r="D41" i="3"/>
  <c r="E38" i="14"/>
  <c r="M91" i="14"/>
  <c r="E36" i="38"/>
  <c r="K21" i="61"/>
  <c r="C107" i="48"/>
  <c r="D41" i="31"/>
  <c r="E23" i="31"/>
  <c r="C99" i="48"/>
  <c r="E106" i="21"/>
  <c r="D124" i="21"/>
  <c r="I104" i="6"/>
  <c r="F33" i="8"/>
  <c r="I107" i="6"/>
  <c r="F36" i="8"/>
  <c r="H121" i="37"/>
  <c r="D23" i="37"/>
  <c r="C93" i="43"/>
  <c r="F93" i="43"/>
  <c r="D121" i="43"/>
  <c r="C121" i="43"/>
  <c r="E121" i="43"/>
  <c r="F121" i="43"/>
  <c r="F38" i="43"/>
  <c r="F102" i="5"/>
  <c r="F40" i="17"/>
  <c r="E31" i="38"/>
  <c r="C102" i="48"/>
  <c r="K16" i="61"/>
  <c r="C92" i="43"/>
  <c r="F92" i="43"/>
  <c r="D120" i="43"/>
  <c r="C120" i="43"/>
  <c r="I98" i="6"/>
  <c r="F27" i="8"/>
  <c r="F101" i="5"/>
  <c r="F39" i="17"/>
  <c r="F97" i="5"/>
  <c r="F35" i="17"/>
  <c r="F93" i="5"/>
  <c r="F31" i="17"/>
  <c r="C89" i="5"/>
  <c r="G27" i="3"/>
  <c r="G112" i="3"/>
  <c r="F130" i="3"/>
  <c r="F131" i="17"/>
  <c r="E149" i="17"/>
  <c r="I100" i="6"/>
  <c r="F29" i="8"/>
  <c r="E33" i="38"/>
  <c r="C104" i="48"/>
  <c r="K18" i="61"/>
  <c r="E25" i="38"/>
  <c r="K10" i="61"/>
  <c r="C96" i="48"/>
  <c r="C156" i="13"/>
  <c r="C155" i="13"/>
  <c r="C157" i="13"/>
  <c r="C158" i="13"/>
  <c r="C159" i="13"/>
  <c r="C160" i="13"/>
  <c r="C161" i="13"/>
  <c r="C162" i="13"/>
  <c r="C163" i="13"/>
  <c r="C164" i="13"/>
  <c r="C165" i="13"/>
  <c r="D33" i="13"/>
  <c r="C166" i="13"/>
  <c r="C167" i="13"/>
  <c r="C168" i="13"/>
  <c r="C169" i="13"/>
  <c r="C170" i="13"/>
  <c r="C171" i="13"/>
  <c r="C172" i="13"/>
  <c r="C105" i="48"/>
  <c r="D37" i="13"/>
  <c r="D29" i="13"/>
  <c r="D25" i="13"/>
  <c r="D38" i="13"/>
  <c r="D34" i="13"/>
  <c r="D30" i="13"/>
  <c r="D26" i="13"/>
  <c r="I106" i="6"/>
  <c r="F35" i="8"/>
  <c r="C95" i="5"/>
  <c r="G33" i="3"/>
  <c r="F91" i="5"/>
  <c r="F29" i="17"/>
  <c r="F87" i="5"/>
  <c r="F25" i="17"/>
  <c r="H98" i="8"/>
  <c r="D155" i="39"/>
  <c r="E137" i="39"/>
  <c r="F189" i="9"/>
  <c r="F190" i="9"/>
  <c r="D23" i="9"/>
  <c r="D41" i="9"/>
  <c r="C6" i="9"/>
  <c r="E198" i="9"/>
  <c r="K22" i="61"/>
  <c r="K13" i="61"/>
  <c r="F92" i="5"/>
  <c r="F30" i="17"/>
  <c r="F88" i="5"/>
  <c r="F26" i="17"/>
  <c r="F98" i="5"/>
  <c r="F36" i="17"/>
  <c r="F90" i="5"/>
  <c r="F28" i="17"/>
  <c r="G49" i="47"/>
  <c r="F67" i="47"/>
  <c r="L94" i="14"/>
  <c r="E41" i="14"/>
  <c r="E11" i="48"/>
  <c r="F11" i="48"/>
  <c r="E37" i="14"/>
  <c r="M90" i="14"/>
  <c r="E23" i="49"/>
  <c r="F23" i="49"/>
  <c r="G23" i="49"/>
  <c r="D41" i="49"/>
  <c r="I102" i="6"/>
  <c r="F31" i="8"/>
  <c r="K90" i="15"/>
  <c r="L90" i="15"/>
  <c r="K91" i="15"/>
  <c r="L91" i="15"/>
  <c r="I99" i="6"/>
  <c r="F28" i="8"/>
  <c r="E41" i="30"/>
  <c r="C6" i="30"/>
  <c r="E35" i="38"/>
  <c r="C106" i="48"/>
  <c r="K20" i="61"/>
  <c r="E27" i="38"/>
  <c r="C98" i="48"/>
  <c r="K12" i="61"/>
  <c r="E41" i="16"/>
  <c r="G85" i="5"/>
  <c r="G103" i="5"/>
  <c r="F23" i="16"/>
  <c r="C95" i="48"/>
  <c r="I54" i="43"/>
  <c r="I58" i="43"/>
  <c r="I62" i="43"/>
  <c r="I66" i="43"/>
  <c r="I67" i="43"/>
  <c r="I55" i="43"/>
  <c r="I56" i="43"/>
  <c r="I63" i="43"/>
  <c r="I50" i="43"/>
  <c r="I51" i="43"/>
  <c r="I52" i="43"/>
  <c r="I59" i="43"/>
  <c r="I60" i="43"/>
  <c r="I68" i="43"/>
  <c r="I61" i="43"/>
  <c r="I53" i="43"/>
  <c r="I57" i="43"/>
  <c r="C93" i="5"/>
  <c r="G31" i="3"/>
  <c r="F89" i="5"/>
  <c r="F27" i="17"/>
  <c r="H114" i="29"/>
  <c r="G132" i="29"/>
  <c r="F78" i="20"/>
  <c r="E96" i="20"/>
  <c r="H109" i="38"/>
  <c r="G127" i="38"/>
  <c r="C6" i="11"/>
  <c r="E41" i="11"/>
  <c r="F23" i="11"/>
  <c r="G23" i="11"/>
  <c r="D39" i="13"/>
  <c r="D35" i="13"/>
  <c r="D31" i="13"/>
  <c r="D27" i="13"/>
  <c r="G91" i="13"/>
  <c r="H73" i="13"/>
  <c r="D40" i="13"/>
  <c r="D36" i="13"/>
  <c r="D32" i="13"/>
  <c r="D28" i="13"/>
  <c r="D24" i="13"/>
  <c r="E212" i="9"/>
  <c r="F130" i="9"/>
  <c r="F99" i="5"/>
  <c r="F37" i="17"/>
  <c r="F95" i="5"/>
  <c r="F33" i="17"/>
  <c r="C91" i="5"/>
  <c r="G29" i="3"/>
  <c r="C87" i="5"/>
  <c r="G25" i="3"/>
  <c r="I94" i="6"/>
  <c r="I112" i="6"/>
  <c r="E41" i="8"/>
  <c r="F41" i="8"/>
  <c r="G41" i="8"/>
  <c r="H41" i="8"/>
  <c r="F23" i="8"/>
  <c r="G23" i="8"/>
  <c r="H23" i="8"/>
  <c r="E40" i="38"/>
  <c r="K25" i="61"/>
  <c r="C111" i="48"/>
  <c r="E39" i="38"/>
  <c r="C110" i="48"/>
  <c r="K24" i="61"/>
  <c r="D41" i="33"/>
  <c r="E23" i="33"/>
  <c r="D41" i="12"/>
  <c r="E94" i="6"/>
  <c r="E112" i="6"/>
  <c r="E23" i="12"/>
  <c r="C165" i="39"/>
  <c r="L126" i="39"/>
  <c r="F94" i="32"/>
  <c r="D23" i="32"/>
  <c r="G39" i="8"/>
  <c r="H39" i="8"/>
  <c r="F34" i="7"/>
  <c r="G34" i="7"/>
  <c r="K14" i="61"/>
  <c r="K11" i="61"/>
  <c r="G26" i="8"/>
  <c r="H26" i="8"/>
  <c r="G30" i="8"/>
  <c r="H30" i="8"/>
  <c r="G34" i="8"/>
  <c r="H34" i="8"/>
  <c r="G38" i="8"/>
  <c r="H38" i="8"/>
  <c r="D104" i="6"/>
  <c r="E33" i="13"/>
  <c r="D165" i="39"/>
  <c r="D183" i="39"/>
  <c r="C183" i="39"/>
  <c r="F219" i="9"/>
  <c r="G219" i="9"/>
  <c r="E219" i="9"/>
  <c r="D95" i="6"/>
  <c r="E24" i="13"/>
  <c r="D103" i="6"/>
  <c r="E32" i="13"/>
  <c r="D111" i="6"/>
  <c r="E40" i="13"/>
  <c r="D102" i="6"/>
  <c r="E31" i="13"/>
  <c r="D110" i="6"/>
  <c r="E39" i="13"/>
  <c r="E23" i="29"/>
  <c r="H132" i="29"/>
  <c r="C81" i="43"/>
  <c r="F81" i="43"/>
  <c r="D109" i="43"/>
  <c r="C109" i="43"/>
  <c r="C87" i="43"/>
  <c r="F87" i="43"/>
  <c r="D115" i="43"/>
  <c r="C115" i="43"/>
  <c r="C79" i="43"/>
  <c r="F79" i="43"/>
  <c r="D107" i="43"/>
  <c r="C107" i="43"/>
  <c r="C91" i="43"/>
  <c r="F91" i="43"/>
  <c r="D119" i="43"/>
  <c r="C119" i="43"/>
  <c r="C83" i="43"/>
  <c r="F83" i="43"/>
  <c r="D111" i="43"/>
  <c r="C111" i="43"/>
  <c r="C94" i="43"/>
  <c r="F94" i="43"/>
  <c r="D122" i="43"/>
  <c r="C122" i="43"/>
  <c r="C86" i="43"/>
  <c r="F86" i="43"/>
  <c r="D114" i="43"/>
  <c r="C114" i="43"/>
  <c r="F41" i="16"/>
  <c r="C6" i="16"/>
  <c r="G37" i="8"/>
  <c r="H37" i="8"/>
  <c r="F41" i="30"/>
  <c r="G41" i="30"/>
  <c r="F36" i="30"/>
  <c r="G36" i="30"/>
  <c r="F40" i="30"/>
  <c r="G40" i="30"/>
  <c r="F31" i="30"/>
  <c r="G31" i="30"/>
  <c r="F39" i="30"/>
  <c r="G39" i="30"/>
  <c r="F24" i="30"/>
  <c r="G24" i="30"/>
  <c r="F30" i="30"/>
  <c r="G30" i="30"/>
  <c r="F32" i="30"/>
  <c r="G32" i="30"/>
  <c r="F38" i="30"/>
  <c r="G38" i="30"/>
  <c r="F27" i="30"/>
  <c r="G27" i="30"/>
  <c r="F25" i="30"/>
  <c r="G25" i="30"/>
  <c r="F35" i="30"/>
  <c r="G35" i="30"/>
  <c r="F33" i="30"/>
  <c r="G33" i="30"/>
  <c r="F37" i="30"/>
  <c r="G37" i="30"/>
  <c r="F26" i="30"/>
  <c r="G26" i="30"/>
  <c r="F28" i="30"/>
  <c r="G28" i="30"/>
  <c r="F29" i="30"/>
  <c r="G29" i="30"/>
  <c r="F34" i="30"/>
  <c r="G34" i="30"/>
  <c r="G28" i="8"/>
  <c r="H28" i="8"/>
  <c r="E38" i="15"/>
  <c r="D23" i="61"/>
  <c r="M91" i="15"/>
  <c r="G31" i="8"/>
  <c r="H31" i="8"/>
  <c r="G40" i="8"/>
  <c r="H40" i="8"/>
  <c r="E216" i="9"/>
  <c r="D97" i="6"/>
  <c r="E26" i="13"/>
  <c r="D105" i="6"/>
  <c r="E34" i="13"/>
  <c r="D96" i="6"/>
  <c r="E25" i="13"/>
  <c r="C173" i="13"/>
  <c r="G29" i="8"/>
  <c r="H29" i="8"/>
  <c r="G27" i="8"/>
  <c r="H27" i="8"/>
  <c r="E120" i="43"/>
  <c r="F120" i="43"/>
  <c r="F37" i="43"/>
  <c r="G32" i="8"/>
  <c r="H32" i="8"/>
  <c r="F106" i="21"/>
  <c r="E124" i="21"/>
  <c r="E43" i="31"/>
  <c r="C6" i="31"/>
  <c r="E41" i="31"/>
  <c r="F37" i="35"/>
  <c r="E41" i="35"/>
  <c r="B6" i="35"/>
  <c r="E37" i="48"/>
  <c r="F37" i="48"/>
  <c r="D41" i="32"/>
  <c r="E23" i="32"/>
  <c r="C6" i="12"/>
  <c r="E41" i="12"/>
  <c r="C6" i="33"/>
  <c r="E41" i="33"/>
  <c r="D99" i="6"/>
  <c r="E28" i="13"/>
  <c r="D107" i="6"/>
  <c r="E36" i="13"/>
  <c r="H91" i="13"/>
  <c r="D23" i="13"/>
  <c r="D98" i="6"/>
  <c r="E27" i="13"/>
  <c r="D106" i="6"/>
  <c r="E35" i="13"/>
  <c r="F41" i="11"/>
  <c r="G41" i="11"/>
  <c r="F28" i="11"/>
  <c r="G28" i="11"/>
  <c r="F26" i="11"/>
  <c r="G26" i="11"/>
  <c r="F27" i="11"/>
  <c r="G27" i="11"/>
  <c r="F25" i="11"/>
  <c r="G25" i="11"/>
  <c r="F39" i="11"/>
  <c r="G39" i="11"/>
  <c r="F33" i="11"/>
  <c r="G33" i="11"/>
  <c r="F30" i="11"/>
  <c r="G30" i="11"/>
  <c r="F24" i="11"/>
  <c r="G24" i="11"/>
  <c r="F34" i="11"/>
  <c r="G34" i="11"/>
  <c r="F29" i="11"/>
  <c r="G29" i="11"/>
  <c r="F38" i="11"/>
  <c r="G38" i="11"/>
  <c r="F32" i="11"/>
  <c r="G32" i="11"/>
  <c r="F37" i="11"/>
  <c r="G37" i="11"/>
  <c r="F40" i="11"/>
  <c r="G40" i="11"/>
  <c r="F35" i="11"/>
  <c r="G35" i="11"/>
  <c r="F36" i="11"/>
  <c r="G36" i="11"/>
  <c r="F31" i="11"/>
  <c r="G31" i="11"/>
  <c r="D23" i="38"/>
  <c r="H127" i="38"/>
  <c r="E23" i="20"/>
  <c r="F96" i="20"/>
  <c r="C85" i="43"/>
  <c r="F85" i="43"/>
  <c r="D113" i="43"/>
  <c r="C113" i="43"/>
  <c r="C89" i="43"/>
  <c r="F89" i="43"/>
  <c r="D117" i="43"/>
  <c r="C117" i="43"/>
  <c r="C88" i="43"/>
  <c r="F88" i="43"/>
  <c r="D116" i="43"/>
  <c r="C116" i="43"/>
  <c r="C80" i="43"/>
  <c r="F80" i="43"/>
  <c r="D108" i="43"/>
  <c r="C108" i="43"/>
  <c r="C78" i="43"/>
  <c r="C106" i="43"/>
  <c r="C84" i="43"/>
  <c r="F84" i="43"/>
  <c r="D112" i="43"/>
  <c r="C112" i="43"/>
  <c r="C95" i="43"/>
  <c r="F95" i="43"/>
  <c r="D123" i="43"/>
  <c r="C123" i="43"/>
  <c r="C90" i="43"/>
  <c r="F90" i="43"/>
  <c r="D118" i="43"/>
  <c r="C118" i="43"/>
  <c r="C82" i="43"/>
  <c r="F82" i="43"/>
  <c r="D110" i="43"/>
  <c r="C110" i="43"/>
  <c r="G23" i="16"/>
  <c r="H23" i="16"/>
  <c r="E37" i="15"/>
  <c r="D22" i="61"/>
  <c r="D26" i="61"/>
  <c r="L94" i="15"/>
  <c r="E41" i="15"/>
  <c r="E10" i="48"/>
  <c r="M90" i="15"/>
  <c r="C6" i="49"/>
  <c r="E41" i="49"/>
  <c r="F41" i="49"/>
  <c r="G41" i="49"/>
  <c r="N90" i="14"/>
  <c r="M94" i="14"/>
  <c r="E23" i="47"/>
  <c r="G67" i="47"/>
  <c r="G24" i="8"/>
  <c r="H24" i="8"/>
  <c r="F137" i="39"/>
  <c r="E155" i="39"/>
  <c r="G35" i="8"/>
  <c r="H35" i="8"/>
  <c r="D101" i="6"/>
  <c r="E30" i="13"/>
  <c r="D109" i="6"/>
  <c r="E38" i="13"/>
  <c r="D100" i="6"/>
  <c r="E29" i="13"/>
  <c r="D108" i="6"/>
  <c r="E37" i="13"/>
  <c r="E23" i="17"/>
  <c r="F149" i="17"/>
  <c r="F23" i="3"/>
  <c r="G130" i="3"/>
  <c r="G25" i="8"/>
  <c r="H25" i="8"/>
  <c r="J100" i="5"/>
  <c r="G38" i="43"/>
  <c r="E23" i="37"/>
  <c r="D41" i="37"/>
  <c r="F23" i="30"/>
  <c r="G23" i="30"/>
  <c r="G36" i="8"/>
  <c r="H36" i="8"/>
  <c r="G33" i="8"/>
  <c r="H33" i="8"/>
  <c r="F23" i="31"/>
  <c r="G23" i="31"/>
  <c r="N91" i="14"/>
  <c r="E43" i="3"/>
  <c r="D43" i="3"/>
  <c r="C6" i="3"/>
  <c r="E41" i="37"/>
  <c r="C6" i="37"/>
  <c r="F23" i="47"/>
  <c r="E41" i="47"/>
  <c r="F41" i="47"/>
  <c r="C116" i="14"/>
  <c r="F116" i="14"/>
  <c r="D144" i="14"/>
  <c r="C144" i="14"/>
  <c r="E38" i="48"/>
  <c r="D29" i="61"/>
  <c r="F10" i="48"/>
  <c r="F78" i="43"/>
  <c r="C96" i="43"/>
  <c r="H85" i="5"/>
  <c r="H103" i="5"/>
  <c r="F23" i="20"/>
  <c r="E41" i="20"/>
  <c r="D41" i="38"/>
  <c r="E23" i="38"/>
  <c r="F41" i="33"/>
  <c r="G41" i="33"/>
  <c r="F25" i="33"/>
  <c r="G25" i="33"/>
  <c r="F30" i="33"/>
  <c r="G30" i="33"/>
  <c r="F34" i="33"/>
  <c r="G34" i="33"/>
  <c r="F38" i="33"/>
  <c r="G38" i="33"/>
  <c r="F24" i="33"/>
  <c r="G24" i="33"/>
  <c r="F29" i="33"/>
  <c r="G29" i="33"/>
  <c r="F33" i="33"/>
  <c r="G33" i="33"/>
  <c r="F37" i="33"/>
  <c r="G37" i="33"/>
  <c r="F40" i="33"/>
  <c r="G40" i="33"/>
  <c r="F27" i="33"/>
  <c r="G27" i="33"/>
  <c r="F28" i="33"/>
  <c r="G28" i="33"/>
  <c r="F32" i="33"/>
  <c r="G32" i="33"/>
  <c r="F36" i="33"/>
  <c r="G36" i="33"/>
  <c r="F26" i="33"/>
  <c r="G26" i="33"/>
  <c r="F31" i="33"/>
  <c r="G31" i="33"/>
  <c r="F35" i="33"/>
  <c r="G35" i="33"/>
  <c r="F39" i="33"/>
  <c r="G39" i="33"/>
  <c r="F41" i="12"/>
  <c r="G41" i="12"/>
  <c r="F28" i="12"/>
  <c r="G28" i="12"/>
  <c r="F36" i="12"/>
  <c r="G36" i="12"/>
  <c r="F35" i="12"/>
  <c r="G35" i="12"/>
  <c r="F37" i="12"/>
  <c r="G37" i="12"/>
  <c r="F26" i="12"/>
  <c r="G26" i="12"/>
  <c r="F34" i="12"/>
  <c r="G34" i="12"/>
  <c r="F39" i="12"/>
  <c r="G39" i="12"/>
  <c r="F33" i="12"/>
  <c r="G33" i="12"/>
  <c r="F24" i="12"/>
  <c r="G24" i="12"/>
  <c r="F32" i="12"/>
  <c r="G32" i="12"/>
  <c r="F40" i="12"/>
  <c r="G40" i="12"/>
  <c r="F27" i="12"/>
  <c r="G27" i="12"/>
  <c r="F29" i="12"/>
  <c r="G29" i="12"/>
  <c r="F30" i="12"/>
  <c r="G30" i="12"/>
  <c r="F38" i="12"/>
  <c r="G38" i="12"/>
  <c r="F31" i="12"/>
  <c r="G31" i="12"/>
  <c r="F25" i="12"/>
  <c r="G25" i="12"/>
  <c r="F23" i="12"/>
  <c r="G23" i="12"/>
  <c r="C6" i="32"/>
  <c r="E41" i="32"/>
  <c r="F41" i="31"/>
  <c r="G41" i="31"/>
  <c r="F38" i="31"/>
  <c r="G38" i="31"/>
  <c r="F30" i="31"/>
  <c r="G30" i="31"/>
  <c r="F27" i="31"/>
  <c r="G27" i="31"/>
  <c r="F31" i="31"/>
  <c r="G31" i="31"/>
  <c r="F35" i="31"/>
  <c r="G35" i="31"/>
  <c r="F26" i="31"/>
  <c r="G26" i="31"/>
  <c r="F34" i="31"/>
  <c r="G34" i="31"/>
  <c r="F37" i="31"/>
  <c r="G37" i="31"/>
  <c r="F24" i="31"/>
  <c r="G24" i="31"/>
  <c r="F28" i="31"/>
  <c r="G28" i="31"/>
  <c r="F36" i="31"/>
  <c r="G36" i="31"/>
  <c r="F32" i="31"/>
  <c r="G32" i="31"/>
  <c r="F40" i="31"/>
  <c r="G40" i="31"/>
  <c r="F39" i="31"/>
  <c r="G39" i="31"/>
  <c r="F25" i="31"/>
  <c r="G25" i="31"/>
  <c r="F29" i="31"/>
  <c r="G29" i="31"/>
  <c r="F33" i="31"/>
  <c r="G33" i="31"/>
  <c r="E23" i="21"/>
  <c r="F124" i="21"/>
  <c r="J99" i="5"/>
  <c r="G37" i="43"/>
  <c r="G41" i="16"/>
  <c r="G31" i="16"/>
  <c r="H31" i="16"/>
  <c r="G38" i="16"/>
  <c r="H38" i="16"/>
  <c r="G34" i="16"/>
  <c r="H34" i="16"/>
  <c r="G28" i="16"/>
  <c r="H28" i="16"/>
  <c r="G39" i="16"/>
  <c r="H39" i="16"/>
  <c r="G32" i="16"/>
  <c r="H32" i="16"/>
  <c r="G29" i="16"/>
  <c r="H29" i="16"/>
  <c r="G37" i="16"/>
  <c r="H37" i="16"/>
  <c r="G27" i="16"/>
  <c r="H27" i="16"/>
  <c r="G36" i="16"/>
  <c r="H36" i="16"/>
  <c r="G26" i="16"/>
  <c r="H26" i="16"/>
  <c r="G35" i="16"/>
  <c r="H35" i="16"/>
  <c r="G25" i="16"/>
  <c r="H25" i="16"/>
  <c r="G40" i="16"/>
  <c r="H40" i="16"/>
  <c r="G33" i="16"/>
  <c r="H33" i="16"/>
  <c r="G30" i="16"/>
  <c r="H30" i="16"/>
  <c r="G24" i="16"/>
  <c r="H24" i="16"/>
  <c r="H41" i="16"/>
  <c r="F198" i="9"/>
  <c r="F199" i="9"/>
  <c r="F200" i="9"/>
  <c r="F202" i="9"/>
  <c r="F204" i="9"/>
  <c r="F206" i="9"/>
  <c r="F208" i="9"/>
  <c r="F210" i="9"/>
  <c r="F212" i="9"/>
  <c r="F214" i="9"/>
  <c r="F203" i="9"/>
  <c r="F207" i="9"/>
  <c r="F211" i="9"/>
  <c r="F215" i="9"/>
  <c r="F201" i="9"/>
  <c r="F209" i="9"/>
  <c r="F205" i="9"/>
  <c r="F213" i="9"/>
  <c r="C117" i="14"/>
  <c r="F117" i="14"/>
  <c r="D145" i="14"/>
  <c r="C145" i="14"/>
  <c r="E145" i="14"/>
  <c r="F23" i="37"/>
  <c r="G23" i="37"/>
  <c r="C85" i="5"/>
  <c r="F41" i="3"/>
  <c r="G41" i="3"/>
  <c r="G23" i="3"/>
  <c r="H23" i="3"/>
  <c r="I23" i="3"/>
  <c r="F85" i="5"/>
  <c r="F103" i="5"/>
  <c r="E41" i="17"/>
  <c r="F23" i="17"/>
  <c r="D23" i="39"/>
  <c r="F155" i="39"/>
  <c r="F151" i="14"/>
  <c r="N83" i="14"/>
  <c r="N81" i="14"/>
  <c r="N89" i="14"/>
  <c r="N79" i="14"/>
  <c r="N87" i="14"/>
  <c r="N77" i="14"/>
  <c r="N85" i="14"/>
  <c r="N93" i="14"/>
  <c r="N86" i="14"/>
  <c r="N80" i="14"/>
  <c r="N82" i="14"/>
  <c r="N76" i="14"/>
  <c r="N78" i="14"/>
  <c r="N88" i="14"/>
  <c r="N92" i="14"/>
  <c r="N84" i="14"/>
  <c r="M94" i="15"/>
  <c r="N90" i="15"/>
  <c r="E110" i="43"/>
  <c r="F110" i="43"/>
  <c r="F27" i="43"/>
  <c r="E118" i="43"/>
  <c r="F118" i="43"/>
  <c r="F35" i="43"/>
  <c r="E123" i="43"/>
  <c r="F123" i="43"/>
  <c r="F40" i="43"/>
  <c r="E112" i="43"/>
  <c r="F112" i="43"/>
  <c r="F29" i="43"/>
  <c r="C124" i="43"/>
  <c r="E108" i="43"/>
  <c r="F108" i="43"/>
  <c r="F25" i="43"/>
  <c r="E116" i="43"/>
  <c r="F116" i="43"/>
  <c r="F33" i="43"/>
  <c r="E117" i="43"/>
  <c r="F117" i="43"/>
  <c r="F34" i="43"/>
  <c r="E113" i="43"/>
  <c r="F113" i="43"/>
  <c r="F30" i="43"/>
  <c r="D94" i="6"/>
  <c r="D41" i="13"/>
  <c r="E23" i="13"/>
  <c r="F23" i="32"/>
  <c r="G23" i="32"/>
  <c r="G37" i="35"/>
  <c r="F41" i="35"/>
  <c r="G41" i="35"/>
  <c r="N91" i="15"/>
  <c r="E114" i="43"/>
  <c r="F114" i="43"/>
  <c r="F31" i="43"/>
  <c r="E122" i="43"/>
  <c r="F122" i="43"/>
  <c r="F39" i="43"/>
  <c r="E111" i="43"/>
  <c r="F111" i="43"/>
  <c r="F28" i="43"/>
  <c r="E119" i="43"/>
  <c r="F119" i="43"/>
  <c r="F36" i="43"/>
  <c r="E107" i="43"/>
  <c r="F107" i="43"/>
  <c r="F24" i="43"/>
  <c r="E115" i="43"/>
  <c r="F115" i="43"/>
  <c r="F32" i="43"/>
  <c r="E109" i="43"/>
  <c r="F109" i="43"/>
  <c r="F26" i="43"/>
  <c r="F23" i="29"/>
  <c r="E41" i="29"/>
  <c r="H219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5" i="9"/>
  <c r="G198" i="9"/>
  <c r="G216" i="9"/>
  <c r="F23" i="33"/>
  <c r="G23" i="33"/>
  <c r="C142" i="15"/>
  <c r="C116" i="15"/>
  <c r="F116" i="15"/>
  <c r="D142" i="15"/>
  <c r="C6" i="29"/>
  <c r="F41" i="29"/>
  <c r="J88" i="5"/>
  <c r="G26" i="43"/>
  <c r="J86" i="5"/>
  <c r="G24" i="43"/>
  <c r="J90" i="5"/>
  <c r="G28" i="43"/>
  <c r="J93" i="5"/>
  <c r="G31" i="43"/>
  <c r="H37" i="35"/>
  <c r="I37" i="35"/>
  <c r="D112" i="6"/>
  <c r="J96" i="5"/>
  <c r="G34" i="43"/>
  <c r="J87" i="5"/>
  <c r="G25" i="43"/>
  <c r="J102" i="5"/>
  <c r="G40" i="43"/>
  <c r="J89" i="5"/>
  <c r="G27" i="43"/>
  <c r="C118" i="14"/>
  <c r="F118" i="14"/>
  <c r="D146" i="14"/>
  <c r="C146" i="14"/>
  <c r="E146" i="14"/>
  <c r="F146" i="14"/>
  <c r="F39" i="14"/>
  <c r="C104" i="14"/>
  <c r="F104" i="14"/>
  <c r="D132" i="14"/>
  <c r="C132" i="14"/>
  <c r="E132" i="14"/>
  <c r="F132" i="14"/>
  <c r="F25" i="14"/>
  <c r="C108" i="14"/>
  <c r="F108" i="14"/>
  <c r="D136" i="14"/>
  <c r="C136" i="14"/>
  <c r="E136" i="14"/>
  <c r="F136" i="14"/>
  <c r="F29" i="14"/>
  <c r="C112" i="14"/>
  <c r="F112" i="14"/>
  <c r="D140" i="14"/>
  <c r="C140" i="14"/>
  <c r="E140" i="14"/>
  <c r="F140" i="14"/>
  <c r="F33" i="14"/>
  <c r="C111" i="14"/>
  <c r="F111" i="14"/>
  <c r="D139" i="14"/>
  <c r="C139" i="14"/>
  <c r="E139" i="14"/>
  <c r="F139" i="14"/>
  <c r="F32" i="14"/>
  <c r="C113" i="14"/>
  <c r="F113" i="14"/>
  <c r="D141" i="14"/>
  <c r="C141" i="14"/>
  <c r="E141" i="14"/>
  <c r="F141" i="14"/>
  <c r="F34" i="14"/>
  <c r="C115" i="14"/>
  <c r="F115" i="14"/>
  <c r="D143" i="14"/>
  <c r="C143" i="14"/>
  <c r="E143" i="14"/>
  <c r="F143" i="14"/>
  <c r="F36" i="14"/>
  <c r="C109" i="14"/>
  <c r="F109" i="14"/>
  <c r="D137" i="14"/>
  <c r="C137" i="14"/>
  <c r="E137" i="14"/>
  <c r="F137" i="14"/>
  <c r="F30" i="14"/>
  <c r="H41" i="3"/>
  <c r="H36" i="3"/>
  <c r="I36" i="3"/>
  <c r="H28" i="3"/>
  <c r="I28" i="3"/>
  <c r="H40" i="3"/>
  <c r="I40" i="3"/>
  <c r="H32" i="3"/>
  <c r="I32" i="3"/>
  <c r="H35" i="3"/>
  <c r="I35" i="3"/>
  <c r="H30" i="3"/>
  <c r="I30" i="3"/>
  <c r="H39" i="3"/>
  <c r="I39" i="3"/>
  <c r="H24" i="3"/>
  <c r="I24" i="3"/>
  <c r="H26" i="3"/>
  <c r="I26" i="3"/>
  <c r="H38" i="3"/>
  <c r="I38" i="3"/>
  <c r="H37" i="3"/>
  <c r="I37" i="3"/>
  <c r="H34" i="3"/>
  <c r="I34" i="3"/>
  <c r="H29" i="3"/>
  <c r="I29" i="3"/>
  <c r="H27" i="3"/>
  <c r="I27" i="3"/>
  <c r="H31" i="3"/>
  <c r="I31" i="3"/>
  <c r="H33" i="3"/>
  <c r="I33" i="3"/>
  <c r="H25" i="3"/>
  <c r="I25" i="3"/>
  <c r="H205" i="9"/>
  <c r="F30" i="9"/>
  <c r="H201" i="9"/>
  <c r="F26" i="9"/>
  <c r="H211" i="9"/>
  <c r="F36" i="9"/>
  <c r="H203" i="9"/>
  <c r="F28" i="9"/>
  <c r="H212" i="9"/>
  <c r="F37" i="9"/>
  <c r="H208" i="9"/>
  <c r="F33" i="9"/>
  <c r="H204" i="9"/>
  <c r="F29" i="9"/>
  <c r="H200" i="9"/>
  <c r="F25" i="9"/>
  <c r="F216" i="9"/>
  <c r="H198" i="9"/>
  <c r="I85" i="5"/>
  <c r="I103" i="5"/>
  <c r="F23" i="21"/>
  <c r="E41" i="21"/>
  <c r="K8" i="61"/>
  <c r="K26" i="61"/>
  <c r="C94" i="48"/>
  <c r="C112" i="48"/>
  <c r="F41" i="20"/>
  <c r="C6" i="20"/>
  <c r="D106" i="43"/>
  <c r="F96" i="43"/>
  <c r="E144" i="14"/>
  <c r="F144" i="14"/>
  <c r="F37" i="14"/>
  <c r="G41" i="47"/>
  <c r="H41" i="47"/>
  <c r="G25" i="47"/>
  <c r="H25" i="47"/>
  <c r="G31" i="47"/>
  <c r="H31" i="47"/>
  <c r="G29" i="47"/>
  <c r="H29" i="47"/>
  <c r="G24" i="47"/>
  <c r="H24" i="47"/>
  <c r="G34" i="47"/>
  <c r="H34" i="47"/>
  <c r="G27" i="47"/>
  <c r="H27" i="47"/>
  <c r="G39" i="47"/>
  <c r="H39" i="47"/>
  <c r="G35" i="47"/>
  <c r="H35" i="47"/>
  <c r="G36" i="47"/>
  <c r="H36" i="47"/>
  <c r="G30" i="47"/>
  <c r="H30" i="47"/>
  <c r="G33" i="47"/>
  <c r="H33" i="47"/>
  <c r="G40" i="47"/>
  <c r="H40" i="47"/>
  <c r="G38" i="47"/>
  <c r="H38" i="47"/>
  <c r="G37" i="47"/>
  <c r="H37" i="47"/>
  <c r="G32" i="47"/>
  <c r="H32" i="47"/>
  <c r="G28" i="47"/>
  <c r="H28" i="47"/>
  <c r="G26" i="47"/>
  <c r="H26" i="47"/>
  <c r="G23" i="29"/>
  <c r="H23" i="29"/>
  <c r="J94" i="5"/>
  <c r="G32" i="43"/>
  <c r="J98" i="5"/>
  <c r="G36" i="43"/>
  <c r="J101" i="5"/>
  <c r="G39" i="43"/>
  <c r="C143" i="15"/>
  <c r="C117" i="15"/>
  <c r="F117" i="15"/>
  <c r="D143" i="15"/>
  <c r="H40" i="35"/>
  <c r="I40" i="35"/>
  <c r="H25" i="35"/>
  <c r="I25" i="35"/>
  <c r="H29" i="35"/>
  <c r="I29" i="35"/>
  <c r="H33" i="35"/>
  <c r="I33" i="35"/>
  <c r="H39" i="35"/>
  <c r="I39" i="35"/>
  <c r="H31" i="35"/>
  <c r="I31" i="35"/>
  <c r="H35" i="35"/>
  <c r="I35" i="35"/>
  <c r="H30" i="35"/>
  <c r="I30" i="35"/>
  <c r="H32" i="35"/>
  <c r="I32" i="35"/>
  <c r="H28" i="35"/>
  <c r="I28" i="35"/>
  <c r="H36" i="35"/>
  <c r="I36" i="35"/>
  <c r="H23" i="35"/>
  <c r="I23" i="35"/>
  <c r="H26" i="35"/>
  <c r="I26" i="35"/>
  <c r="H27" i="35"/>
  <c r="I27" i="35"/>
  <c r="H34" i="35"/>
  <c r="I34" i="35"/>
  <c r="H41" i="35"/>
  <c r="I41" i="35"/>
  <c r="H24" i="35"/>
  <c r="I24" i="35"/>
  <c r="H38" i="35"/>
  <c r="I38" i="35"/>
  <c r="E41" i="13"/>
  <c r="F23" i="13"/>
  <c r="G23" i="13"/>
  <c r="C6" i="13"/>
  <c r="J92" i="5"/>
  <c r="G30" i="43"/>
  <c r="J95" i="5"/>
  <c r="G33" i="43"/>
  <c r="J91" i="5"/>
  <c r="G29" i="43"/>
  <c r="J97" i="5"/>
  <c r="G35" i="43"/>
  <c r="F149" i="15"/>
  <c r="N89" i="15"/>
  <c r="N88" i="15"/>
  <c r="N82" i="15"/>
  <c r="N85" i="15"/>
  <c r="N84" i="15"/>
  <c r="N81" i="15"/>
  <c r="N80" i="15"/>
  <c r="N93" i="15"/>
  <c r="N92" i="15"/>
  <c r="N79" i="15"/>
  <c r="N86" i="15"/>
  <c r="N76" i="15"/>
  <c r="N87" i="15"/>
  <c r="N78" i="15"/>
  <c r="N83" i="15"/>
  <c r="N77" i="15"/>
  <c r="C110" i="14"/>
  <c r="F110" i="14"/>
  <c r="D138" i="14"/>
  <c r="C138" i="14"/>
  <c r="C114" i="14"/>
  <c r="F114" i="14"/>
  <c r="D142" i="14"/>
  <c r="C142" i="14"/>
  <c r="C102" i="14"/>
  <c r="C130" i="14"/>
  <c r="N94" i="14"/>
  <c r="C106" i="14"/>
  <c r="F106" i="14"/>
  <c r="D134" i="14"/>
  <c r="C134" i="14"/>
  <c r="E134" i="14"/>
  <c r="F134" i="14"/>
  <c r="F27" i="14"/>
  <c r="C119" i="14"/>
  <c r="F119" i="14"/>
  <c r="D147" i="14"/>
  <c r="C147" i="14"/>
  <c r="E147" i="14"/>
  <c r="F147" i="14"/>
  <c r="F40" i="14"/>
  <c r="C131" i="14"/>
  <c r="C103" i="14"/>
  <c r="F103" i="14"/>
  <c r="D131" i="14"/>
  <c r="C105" i="14"/>
  <c r="F105" i="14"/>
  <c r="D133" i="14"/>
  <c r="C133" i="14"/>
  <c r="E133" i="14"/>
  <c r="F133" i="14"/>
  <c r="F26" i="14"/>
  <c r="C107" i="14"/>
  <c r="F107" i="14"/>
  <c r="D135" i="14"/>
  <c r="C135" i="14"/>
  <c r="E135" i="14"/>
  <c r="F135" i="14"/>
  <c r="F28" i="14"/>
  <c r="D41" i="39"/>
  <c r="E23" i="39"/>
  <c r="F41" i="17"/>
  <c r="C6" i="17"/>
  <c r="I41" i="3"/>
  <c r="C103" i="5"/>
  <c r="F145" i="14"/>
  <c r="F38" i="14"/>
  <c r="H213" i="9"/>
  <c r="F38" i="9"/>
  <c r="H209" i="9"/>
  <c r="F34" i="9"/>
  <c r="H215" i="9"/>
  <c r="F40" i="9"/>
  <c r="H207" i="9"/>
  <c r="F32" i="9"/>
  <c r="H214" i="9"/>
  <c r="F39" i="9"/>
  <c r="H210" i="9"/>
  <c r="F35" i="9"/>
  <c r="H206" i="9"/>
  <c r="F31" i="9"/>
  <c r="H202" i="9"/>
  <c r="F27" i="9"/>
  <c r="H199" i="9"/>
  <c r="F24" i="9"/>
  <c r="F41" i="32"/>
  <c r="G41" i="32"/>
  <c r="F39" i="32"/>
  <c r="G39" i="32"/>
  <c r="F30" i="32"/>
  <c r="G30" i="32"/>
  <c r="F40" i="32"/>
  <c r="G40" i="32"/>
  <c r="F33" i="32"/>
  <c r="G33" i="32"/>
  <c r="F25" i="32"/>
  <c r="G25" i="32"/>
  <c r="F32" i="32"/>
  <c r="G32" i="32"/>
  <c r="F24" i="32"/>
  <c r="G24" i="32"/>
  <c r="F35" i="32"/>
  <c r="G35" i="32"/>
  <c r="F27" i="32"/>
  <c r="G27" i="32"/>
  <c r="F34" i="32"/>
  <c r="G34" i="32"/>
  <c r="F26" i="32"/>
  <c r="G26" i="32"/>
  <c r="F37" i="32"/>
  <c r="G37" i="32"/>
  <c r="F29" i="32"/>
  <c r="G29" i="32"/>
  <c r="F36" i="32"/>
  <c r="G36" i="32"/>
  <c r="F28" i="32"/>
  <c r="G28" i="32"/>
  <c r="F38" i="32"/>
  <c r="G38" i="32"/>
  <c r="F31" i="32"/>
  <c r="G31" i="32"/>
  <c r="E41" i="38"/>
  <c r="F23" i="38"/>
  <c r="G23" i="38"/>
  <c r="C6" i="38"/>
  <c r="G23" i="20"/>
  <c r="H23" i="20"/>
  <c r="G23" i="47"/>
  <c r="H23" i="47"/>
  <c r="F41" i="37"/>
  <c r="F36" i="37"/>
  <c r="G36" i="37"/>
  <c r="F27" i="37"/>
  <c r="G27" i="37"/>
  <c r="F25" i="37"/>
  <c r="G25" i="37"/>
  <c r="F39" i="37"/>
  <c r="G39" i="37"/>
  <c r="F24" i="37"/>
  <c r="G24" i="37"/>
  <c r="G41" i="37"/>
  <c r="F28" i="37"/>
  <c r="G28" i="37"/>
  <c r="F38" i="37"/>
  <c r="G38" i="37"/>
  <c r="F40" i="37"/>
  <c r="G40" i="37"/>
  <c r="F31" i="37"/>
  <c r="G31" i="37"/>
  <c r="F33" i="37"/>
  <c r="G33" i="37"/>
  <c r="F37" i="37"/>
  <c r="G37" i="37"/>
  <c r="F26" i="37"/>
  <c r="G26" i="37"/>
  <c r="F30" i="37"/>
  <c r="G30" i="37"/>
  <c r="F35" i="37"/>
  <c r="G35" i="37"/>
  <c r="F32" i="37"/>
  <c r="G32" i="37"/>
  <c r="F29" i="37"/>
  <c r="G29" i="37"/>
  <c r="F34" i="37"/>
  <c r="G34" i="37"/>
  <c r="H98" i="6"/>
  <c r="K98" i="6"/>
  <c r="G27" i="9"/>
  <c r="H106" i="6"/>
  <c r="K106" i="6"/>
  <c r="G35" i="9"/>
  <c r="H103" i="6"/>
  <c r="K103" i="6"/>
  <c r="G32" i="9"/>
  <c r="H105" i="6"/>
  <c r="K105" i="6"/>
  <c r="G34" i="9"/>
  <c r="E100" i="5"/>
  <c r="G38" i="14"/>
  <c r="E90" i="5"/>
  <c r="G28" i="14"/>
  <c r="E88" i="5"/>
  <c r="G26" i="14"/>
  <c r="E102" i="5"/>
  <c r="G40" i="14"/>
  <c r="E89" i="5"/>
  <c r="G27" i="14"/>
  <c r="F102" i="14"/>
  <c r="C120" i="14"/>
  <c r="C135" i="15"/>
  <c r="C109" i="15"/>
  <c r="F109" i="15"/>
  <c r="D135" i="15"/>
  <c r="C139" i="15"/>
  <c r="C113" i="15"/>
  <c r="F113" i="15"/>
  <c r="D139" i="15"/>
  <c r="C138" i="15"/>
  <c r="C112" i="15"/>
  <c r="F112" i="15"/>
  <c r="D138" i="15"/>
  <c r="C144" i="15"/>
  <c r="C118" i="15"/>
  <c r="F118" i="15"/>
  <c r="D144" i="15"/>
  <c r="C132" i="15"/>
  <c r="C106" i="15"/>
  <c r="F106" i="15"/>
  <c r="D132" i="15"/>
  <c r="C136" i="15"/>
  <c r="C110" i="15"/>
  <c r="F110" i="15"/>
  <c r="D136" i="15"/>
  <c r="C134" i="15"/>
  <c r="C108" i="15"/>
  <c r="F108" i="15"/>
  <c r="D134" i="15"/>
  <c r="C141" i="15"/>
  <c r="C115" i="15"/>
  <c r="F115" i="15"/>
  <c r="D141" i="15"/>
  <c r="F23" i="9"/>
  <c r="H216" i="9"/>
  <c r="H96" i="6"/>
  <c r="K96" i="6"/>
  <c r="G25" i="9"/>
  <c r="H104" i="6"/>
  <c r="K104" i="6"/>
  <c r="G33" i="9"/>
  <c r="H99" i="6"/>
  <c r="K99" i="6"/>
  <c r="G28" i="9"/>
  <c r="H97" i="6"/>
  <c r="K97" i="6"/>
  <c r="G26" i="9"/>
  <c r="E92" i="5"/>
  <c r="G30" i="14"/>
  <c r="E98" i="5"/>
  <c r="G36" i="14"/>
  <c r="E96" i="5"/>
  <c r="G34" i="14"/>
  <c r="E94" i="5"/>
  <c r="G32" i="14"/>
  <c r="E95" i="5"/>
  <c r="G33" i="14"/>
  <c r="E91" i="5"/>
  <c r="G29" i="14"/>
  <c r="E87" i="5"/>
  <c r="G25" i="14"/>
  <c r="E101" i="5"/>
  <c r="G39" i="14"/>
  <c r="G41" i="29"/>
  <c r="H41" i="29"/>
  <c r="G32" i="29"/>
  <c r="H32" i="29"/>
  <c r="G34" i="29"/>
  <c r="H34" i="29"/>
  <c r="G39" i="29"/>
  <c r="H39" i="29"/>
  <c r="G28" i="29"/>
  <c r="H28" i="29"/>
  <c r="G26" i="29"/>
  <c r="H26" i="29"/>
  <c r="G25" i="29"/>
  <c r="H25" i="29"/>
  <c r="G37" i="29"/>
  <c r="H37" i="29"/>
  <c r="G40" i="29"/>
  <c r="H40" i="29"/>
  <c r="G35" i="29"/>
  <c r="H35" i="29"/>
  <c r="G24" i="29"/>
  <c r="H24" i="29"/>
  <c r="G36" i="29"/>
  <c r="H36" i="29"/>
  <c r="G30" i="29"/>
  <c r="H30" i="29"/>
  <c r="G29" i="29"/>
  <c r="H29" i="29"/>
  <c r="G33" i="29"/>
  <c r="H33" i="29"/>
  <c r="G38" i="29"/>
  <c r="H38" i="29"/>
  <c r="G31" i="29"/>
  <c r="H31" i="29"/>
  <c r="G27" i="29"/>
  <c r="H27" i="29"/>
  <c r="F41" i="38"/>
  <c r="F30" i="38"/>
  <c r="G30" i="38"/>
  <c r="F28" i="38"/>
  <c r="G28" i="38"/>
  <c r="F24" i="38"/>
  <c r="G24" i="38"/>
  <c r="G41" i="38"/>
  <c r="F26" i="38"/>
  <c r="G26" i="38"/>
  <c r="F29" i="38"/>
  <c r="G29" i="38"/>
  <c r="F32" i="38"/>
  <c r="G32" i="38"/>
  <c r="F37" i="38"/>
  <c r="G37" i="38"/>
  <c r="F34" i="38"/>
  <c r="G34" i="38"/>
  <c r="F38" i="38"/>
  <c r="G38" i="38"/>
  <c r="F40" i="38"/>
  <c r="G40" i="38"/>
  <c r="F35" i="38"/>
  <c r="G35" i="38"/>
  <c r="F36" i="38"/>
  <c r="G36" i="38"/>
  <c r="F25" i="38"/>
  <c r="G25" i="38"/>
  <c r="F39" i="38"/>
  <c r="G39" i="38"/>
  <c r="F27" i="38"/>
  <c r="G27" i="38"/>
  <c r="F31" i="38"/>
  <c r="G31" i="38"/>
  <c r="F33" i="38"/>
  <c r="G33" i="38"/>
  <c r="H95" i="6"/>
  <c r="K95" i="6"/>
  <c r="G24" i="9"/>
  <c r="H102" i="6"/>
  <c r="K102" i="6"/>
  <c r="G31" i="9"/>
  <c r="H110" i="6"/>
  <c r="K110" i="6"/>
  <c r="G39" i="9"/>
  <c r="H111" i="6"/>
  <c r="K111" i="6"/>
  <c r="G40" i="9"/>
  <c r="H109" i="6"/>
  <c r="K109" i="6"/>
  <c r="G38" i="9"/>
  <c r="G41" i="17"/>
  <c r="G32" i="17"/>
  <c r="H32" i="17"/>
  <c r="G24" i="17"/>
  <c r="H24" i="17"/>
  <c r="G38" i="17"/>
  <c r="H38" i="17"/>
  <c r="G34" i="17"/>
  <c r="H34" i="17"/>
  <c r="G37" i="17"/>
  <c r="H37" i="17"/>
  <c r="G28" i="17"/>
  <c r="H28" i="17"/>
  <c r="G26" i="17"/>
  <c r="H26" i="17"/>
  <c r="G35" i="17"/>
  <c r="H35" i="17"/>
  <c r="G40" i="17"/>
  <c r="H40" i="17"/>
  <c r="G25" i="17"/>
  <c r="H25" i="17"/>
  <c r="G33" i="17"/>
  <c r="H33" i="17"/>
  <c r="G36" i="17"/>
  <c r="H36" i="17"/>
  <c r="G30" i="17"/>
  <c r="H30" i="17"/>
  <c r="G31" i="17"/>
  <c r="H31" i="17"/>
  <c r="G39" i="17"/>
  <c r="H39" i="17"/>
  <c r="G27" i="17"/>
  <c r="H27" i="17"/>
  <c r="G29" i="17"/>
  <c r="H29" i="17"/>
  <c r="E41" i="39"/>
  <c r="C6" i="39"/>
  <c r="E131" i="14"/>
  <c r="F131" i="14"/>
  <c r="F24" i="14"/>
  <c r="C148" i="14"/>
  <c r="E142" i="14"/>
  <c r="F142" i="14"/>
  <c r="F35" i="14"/>
  <c r="E138" i="14"/>
  <c r="F138" i="14"/>
  <c r="F31" i="14"/>
  <c r="C129" i="15"/>
  <c r="C103" i="15"/>
  <c r="F103" i="15"/>
  <c r="D129" i="15"/>
  <c r="C130" i="15"/>
  <c r="C104" i="15"/>
  <c r="F104" i="15"/>
  <c r="D130" i="15"/>
  <c r="C128" i="15"/>
  <c r="C102" i="15"/>
  <c r="N94" i="15"/>
  <c r="C131" i="15"/>
  <c r="C105" i="15"/>
  <c r="F105" i="15"/>
  <c r="D131" i="15"/>
  <c r="E131" i="15"/>
  <c r="F131" i="15"/>
  <c r="F26" i="15"/>
  <c r="C145" i="15"/>
  <c r="C119" i="15"/>
  <c r="F119" i="15"/>
  <c r="D145" i="15"/>
  <c r="E145" i="15"/>
  <c r="F145" i="15"/>
  <c r="F40" i="15"/>
  <c r="C133" i="15"/>
  <c r="C107" i="15"/>
  <c r="F107" i="15"/>
  <c r="D133" i="15"/>
  <c r="E133" i="15"/>
  <c r="F133" i="15"/>
  <c r="F28" i="15"/>
  <c r="C137" i="15"/>
  <c r="C111" i="15"/>
  <c r="F111" i="15"/>
  <c r="D137" i="15"/>
  <c r="E137" i="15"/>
  <c r="F137" i="15"/>
  <c r="F32" i="15"/>
  <c r="C140" i="15"/>
  <c r="C114" i="15"/>
  <c r="F114" i="15"/>
  <c r="D140" i="15"/>
  <c r="E140" i="15"/>
  <c r="F140" i="15"/>
  <c r="F35" i="15"/>
  <c r="F41" i="13"/>
  <c r="G41" i="13"/>
  <c r="F29" i="13"/>
  <c r="G29" i="13"/>
  <c r="F34" i="13"/>
  <c r="G34" i="13"/>
  <c r="F39" i="13"/>
  <c r="G39" i="13"/>
  <c r="F40" i="13"/>
  <c r="G40" i="13"/>
  <c r="F24" i="13"/>
  <c r="G24" i="13"/>
  <c r="F38" i="13"/>
  <c r="G38" i="13"/>
  <c r="F27" i="13"/>
  <c r="G27" i="13"/>
  <c r="F36" i="13"/>
  <c r="G36" i="13"/>
  <c r="F30" i="13"/>
  <c r="G30" i="13"/>
  <c r="F25" i="13"/>
  <c r="G25" i="13"/>
  <c r="F26" i="13"/>
  <c r="G26" i="13"/>
  <c r="F31" i="13"/>
  <c r="G31" i="13"/>
  <c r="F32" i="13"/>
  <c r="G32" i="13"/>
  <c r="F33" i="13"/>
  <c r="G33" i="13"/>
  <c r="F37" i="13"/>
  <c r="G37" i="13"/>
  <c r="F35" i="13"/>
  <c r="G35" i="13"/>
  <c r="F28" i="13"/>
  <c r="G28" i="13"/>
  <c r="E143" i="15"/>
  <c r="F143" i="15"/>
  <c r="F38" i="15"/>
  <c r="E99" i="5"/>
  <c r="G37" i="14"/>
  <c r="D124" i="43"/>
  <c r="E106" i="43"/>
  <c r="G41" i="20"/>
  <c r="G38" i="20"/>
  <c r="H38" i="20"/>
  <c r="G32" i="20"/>
  <c r="H32" i="20"/>
  <c r="G31" i="20"/>
  <c r="H31" i="20"/>
  <c r="G28" i="20"/>
  <c r="H28" i="20"/>
  <c r="G30" i="20"/>
  <c r="H30" i="20"/>
  <c r="G34" i="20"/>
  <c r="H34" i="20"/>
  <c r="G35" i="20"/>
  <c r="H35" i="20"/>
  <c r="G27" i="20"/>
  <c r="H27" i="20"/>
  <c r="G37" i="20"/>
  <c r="H37" i="20"/>
  <c r="G26" i="20"/>
  <c r="H26" i="20"/>
  <c r="G40" i="20"/>
  <c r="H40" i="20"/>
  <c r="G39" i="20"/>
  <c r="H39" i="20"/>
  <c r="G33" i="20"/>
  <c r="H33" i="20"/>
  <c r="G25" i="20"/>
  <c r="H25" i="20"/>
  <c r="G36" i="20"/>
  <c r="H36" i="20"/>
  <c r="G29" i="20"/>
  <c r="H29" i="20"/>
  <c r="G24" i="20"/>
  <c r="H24" i="20"/>
  <c r="H41" i="20"/>
  <c r="F41" i="21"/>
  <c r="G23" i="21"/>
  <c r="H23" i="21"/>
  <c r="C6" i="21"/>
  <c r="H100" i="6"/>
  <c r="K100" i="6"/>
  <c r="G29" i="9"/>
  <c r="H108" i="6"/>
  <c r="K108" i="6"/>
  <c r="G37" i="9"/>
  <c r="H107" i="6"/>
  <c r="K107" i="6"/>
  <c r="G36" i="9"/>
  <c r="H101" i="6"/>
  <c r="K101" i="6"/>
  <c r="G30" i="9"/>
  <c r="G23" i="17"/>
  <c r="H23" i="17"/>
  <c r="H41" i="17"/>
  <c r="E142" i="15"/>
  <c r="F142" i="15"/>
  <c r="F37" i="15"/>
  <c r="D99" i="5"/>
  <c r="K99" i="5"/>
  <c r="G37" i="15"/>
  <c r="D100" i="5"/>
  <c r="K100" i="5"/>
  <c r="G38" i="15"/>
  <c r="D97" i="5"/>
  <c r="G35" i="15"/>
  <c r="D94" i="5"/>
  <c r="K94" i="5"/>
  <c r="G32" i="15"/>
  <c r="D90" i="5"/>
  <c r="K90" i="5"/>
  <c r="G28" i="15"/>
  <c r="D102" i="5"/>
  <c r="K102" i="5"/>
  <c r="G40" i="15"/>
  <c r="D88" i="5"/>
  <c r="K88" i="5"/>
  <c r="G26" i="15"/>
  <c r="F102" i="15"/>
  <c r="C120" i="15"/>
  <c r="E93" i="5"/>
  <c r="G31" i="14"/>
  <c r="E86" i="5"/>
  <c r="G24" i="14"/>
  <c r="F41" i="39"/>
  <c r="F33" i="39"/>
  <c r="G33" i="39"/>
  <c r="F35" i="39"/>
  <c r="G35" i="39"/>
  <c r="F28" i="39"/>
  <c r="G28" i="39"/>
  <c r="F31" i="39"/>
  <c r="G31" i="39"/>
  <c r="F39" i="39"/>
  <c r="G39" i="39"/>
  <c r="F25" i="39"/>
  <c r="G25" i="39"/>
  <c r="F27" i="39"/>
  <c r="G27" i="39"/>
  <c r="F34" i="39"/>
  <c r="G34" i="39"/>
  <c r="F40" i="39"/>
  <c r="G40" i="39"/>
  <c r="F36" i="39"/>
  <c r="G36" i="39"/>
  <c r="F26" i="39"/>
  <c r="G26" i="39"/>
  <c r="F24" i="39"/>
  <c r="G24" i="39"/>
  <c r="F37" i="39"/>
  <c r="G37" i="39"/>
  <c r="F32" i="39"/>
  <c r="G32" i="39"/>
  <c r="F38" i="39"/>
  <c r="G38" i="39"/>
  <c r="F30" i="39"/>
  <c r="G30" i="39"/>
  <c r="F29" i="39"/>
  <c r="G29" i="39"/>
  <c r="D62" i="28"/>
  <c r="D62" i="27"/>
  <c r="D64" i="28"/>
  <c r="D64" i="27"/>
  <c r="D63" i="28"/>
  <c r="D63" i="27"/>
  <c r="D55" i="27"/>
  <c r="D55" i="28"/>
  <c r="D48" i="27"/>
  <c r="D48" i="28"/>
  <c r="F23" i="39"/>
  <c r="G23" i="39"/>
  <c r="G41" i="39"/>
  <c r="D58" i="28"/>
  <c r="D58" i="27"/>
  <c r="D56" i="28"/>
  <c r="D56" i="27"/>
  <c r="D59" i="28"/>
  <c r="D59" i="27"/>
  <c r="D51" i="28"/>
  <c r="D51" i="27"/>
  <c r="F106" i="43"/>
  <c r="E124" i="43"/>
  <c r="D54" i="28"/>
  <c r="D54" i="27"/>
  <c r="D60" i="28"/>
  <c r="D60" i="27"/>
  <c r="D61" i="28"/>
  <c r="D61" i="27"/>
  <c r="D53" i="28"/>
  <c r="D53" i="27"/>
  <c r="G41" i="21"/>
  <c r="H41" i="21"/>
  <c r="G31" i="21"/>
  <c r="H31" i="21"/>
  <c r="G33" i="21"/>
  <c r="H33" i="21"/>
  <c r="G40" i="21"/>
  <c r="H40" i="21"/>
  <c r="G38" i="21"/>
  <c r="H38" i="21"/>
  <c r="G24" i="21"/>
  <c r="H24" i="21"/>
  <c r="G39" i="21"/>
  <c r="H39" i="21"/>
  <c r="G37" i="21"/>
  <c r="H37" i="21"/>
  <c r="G30" i="21"/>
  <c r="H30" i="21"/>
  <c r="G36" i="21"/>
  <c r="H36" i="21"/>
  <c r="G27" i="21"/>
  <c r="H27" i="21"/>
  <c r="G25" i="21"/>
  <c r="H25" i="21"/>
  <c r="G34" i="21"/>
  <c r="H34" i="21"/>
  <c r="G32" i="21"/>
  <c r="H32" i="21"/>
  <c r="G35" i="21"/>
  <c r="H35" i="21"/>
  <c r="G29" i="21"/>
  <c r="H29" i="21"/>
  <c r="G26" i="21"/>
  <c r="H26" i="21"/>
  <c r="G28" i="21"/>
  <c r="H28" i="21"/>
  <c r="C146" i="15"/>
  <c r="E130" i="15"/>
  <c r="F130" i="15"/>
  <c r="F25" i="15"/>
  <c r="E129" i="15"/>
  <c r="F129" i="15"/>
  <c r="F24" i="15"/>
  <c r="E97" i="5"/>
  <c r="G35" i="14"/>
  <c r="H40" i="9"/>
  <c r="I40" i="9"/>
  <c r="H31" i="9"/>
  <c r="I31" i="9"/>
  <c r="D50" i="27"/>
  <c r="D50" i="28"/>
  <c r="D52" i="27"/>
  <c r="D52" i="28"/>
  <c r="D57" i="27"/>
  <c r="D57" i="28"/>
  <c r="D49" i="28"/>
  <c r="D49" i="27"/>
  <c r="H94" i="6"/>
  <c r="F41" i="9"/>
  <c r="G41" i="9"/>
  <c r="H41" i="9"/>
  <c r="I41" i="9"/>
  <c r="G23" i="9"/>
  <c r="H23" i="9"/>
  <c r="I23" i="9"/>
  <c r="E141" i="15"/>
  <c r="F141" i="15"/>
  <c r="F36" i="15"/>
  <c r="E134" i="15"/>
  <c r="F134" i="15"/>
  <c r="F29" i="15"/>
  <c r="E136" i="15"/>
  <c r="F136" i="15"/>
  <c r="F31" i="15"/>
  <c r="E132" i="15"/>
  <c r="F132" i="15"/>
  <c r="F27" i="15"/>
  <c r="E144" i="15"/>
  <c r="F144" i="15"/>
  <c r="F39" i="15"/>
  <c r="E138" i="15"/>
  <c r="F138" i="15"/>
  <c r="F33" i="15"/>
  <c r="E139" i="15"/>
  <c r="F139" i="15"/>
  <c r="F34" i="15"/>
  <c r="E135" i="15"/>
  <c r="F135" i="15"/>
  <c r="F30" i="15"/>
  <c r="D130" i="14"/>
  <c r="F120" i="14"/>
  <c r="H34" i="9"/>
  <c r="I34" i="9"/>
  <c r="H32" i="9"/>
  <c r="I32" i="9"/>
  <c r="H35" i="9"/>
  <c r="I35" i="9"/>
  <c r="H27" i="9"/>
  <c r="I27" i="9"/>
  <c r="D95" i="5"/>
  <c r="K95" i="5"/>
  <c r="G33" i="15"/>
  <c r="D148" i="14"/>
  <c r="E130" i="14"/>
  <c r="D96" i="5"/>
  <c r="K96" i="5"/>
  <c r="G34" i="15"/>
  <c r="D101" i="5"/>
  <c r="K101" i="5"/>
  <c r="G39" i="15"/>
  <c r="D93" i="5"/>
  <c r="K93" i="5"/>
  <c r="G31" i="15"/>
  <c r="D98" i="5"/>
  <c r="K98" i="5"/>
  <c r="G36" i="15"/>
  <c r="H24" i="9"/>
  <c r="I24" i="9"/>
  <c r="H39" i="9"/>
  <c r="I39" i="9"/>
  <c r="H38" i="9"/>
  <c r="I38" i="9"/>
  <c r="D87" i="5"/>
  <c r="K87" i="5"/>
  <c r="G25" i="15"/>
  <c r="F23" i="43"/>
  <c r="F124" i="43"/>
  <c r="H30" i="9"/>
  <c r="I30" i="9"/>
  <c r="H25" i="9"/>
  <c r="I25" i="9"/>
  <c r="H28" i="9"/>
  <c r="I28" i="9"/>
  <c r="D128" i="15"/>
  <c r="F120" i="15"/>
  <c r="C50" i="28"/>
  <c r="E50" i="28"/>
  <c r="C50" i="27"/>
  <c r="E50" i="27"/>
  <c r="C64" i="28"/>
  <c r="E64" i="28"/>
  <c r="C64" i="27"/>
  <c r="E64" i="27"/>
  <c r="C52" i="28"/>
  <c r="E52" i="28"/>
  <c r="C52" i="27"/>
  <c r="E52" i="27"/>
  <c r="C56" i="28"/>
  <c r="E56" i="28"/>
  <c r="C56" i="27"/>
  <c r="E56" i="27"/>
  <c r="K97" i="5"/>
  <c r="C62" i="28"/>
  <c r="E62" i="28"/>
  <c r="C62" i="27"/>
  <c r="E62" i="27"/>
  <c r="H29" i="9"/>
  <c r="I29" i="9"/>
  <c r="D92" i="5"/>
  <c r="K92" i="5"/>
  <c r="G30" i="15"/>
  <c r="D89" i="5"/>
  <c r="K89" i="5"/>
  <c r="G27" i="15"/>
  <c r="D91" i="5"/>
  <c r="K91" i="5"/>
  <c r="G29" i="15"/>
  <c r="H112" i="6"/>
  <c r="K94" i="6"/>
  <c r="D86" i="5"/>
  <c r="K86" i="5"/>
  <c r="G24" i="15"/>
  <c r="H37" i="9"/>
  <c r="I37" i="9"/>
  <c r="H33" i="9"/>
  <c r="I33" i="9"/>
  <c r="H26" i="9"/>
  <c r="I26" i="9"/>
  <c r="H36" i="9"/>
  <c r="I36" i="9"/>
  <c r="C61" i="27"/>
  <c r="E61" i="27"/>
  <c r="C61" i="28"/>
  <c r="E61" i="28"/>
  <c r="C48" i="27"/>
  <c r="E48" i="27"/>
  <c r="C48" i="28"/>
  <c r="E48" i="28"/>
  <c r="K112" i="6"/>
  <c r="L94" i="6"/>
  <c r="D47" i="28"/>
  <c r="D47" i="27"/>
  <c r="J85" i="5"/>
  <c r="J103" i="5"/>
  <c r="F41" i="43"/>
  <c r="G41" i="43"/>
  <c r="G23" i="43"/>
  <c r="H23" i="43"/>
  <c r="I23" i="43"/>
  <c r="C49" i="27"/>
  <c r="E49" i="27"/>
  <c r="C49" i="28"/>
  <c r="E49" i="28"/>
  <c r="F130" i="14"/>
  <c r="E148" i="14"/>
  <c r="C53" i="28"/>
  <c r="E53" i="28"/>
  <c r="C53" i="27"/>
  <c r="E53" i="27"/>
  <c r="C51" i="27"/>
  <c r="E51" i="27"/>
  <c r="C51" i="28"/>
  <c r="E51" i="28"/>
  <c r="C54" i="28"/>
  <c r="E54" i="28"/>
  <c r="C54" i="27"/>
  <c r="E54" i="27"/>
  <c r="C59" i="27"/>
  <c r="E59" i="27"/>
  <c r="C59" i="28"/>
  <c r="E59" i="28"/>
  <c r="D146" i="15"/>
  <c r="E128" i="15"/>
  <c r="C60" i="28"/>
  <c r="E60" i="28"/>
  <c r="C60" i="27"/>
  <c r="E60" i="27"/>
  <c r="C55" i="27"/>
  <c r="E55" i="27"/>
  <c r="C55" i="28"/>
  <c r="E55" i="28"/>
  <c r="C63" i="27"/>
  <c r="E63" i="27"/>
  <c r="C63" i="28"/>
  <c r="E63" i="28"/>
  <c r="C58" i="28"/>
  <c r="E58" i="28"/>
  <c r="C58" i="27"/>
  <c r="E58" i="27"/>
  <c r="C57" i="27"/>
  <c r="E57" i="27"/>
  <c r="C57" i="28"/>
  <c r="E57" i="28"/>
  <c r="N94" i="6"/>
  <c r="F128" i="15"/>
  <c r="E146" i="15"/>
  <c r="H41" i="43"/>
  <c r="H38" i="43"/>
  <c r="I38" i="43"/>
  <c r="H37" i="43"/>
  <c r="I37" i="43"/>
  <c r="H35" i="43"/>
  <c r="I35" i="43"/>
  <c r="H33" i="43"/>
  <c r="I33" i="43"/>
  <c r="H39" i="43"/>
  <c r="I39" i="43"/>
  <c r="H32" i="43"/>
  <c r="I32" i="43"/>
  <c r="H27" i="43"/>
  <c r="I27" i="43"/>
  <c r="H25" i="43"/>
  <c r="I25" i="43"/>
  <c r="H31" i="43"/>
  <c r="I31" i="43"/>
  <c r="H24" i="43"/>
  <c r="I24" i="43"/>
  <c r="H29" i="43"/>
  <c r="I29" i="43"/>
  <c r="H30" i="43"/>
  <c r="I30" i="43"/>
  <c r="H36" i="43"/>
  <c r="I36" i="43"/>
  <c r="H40" i="43"/>
  <c r="I40" i="43"/>
  <c r="H34" i="43"/>
  <c r="I34" i="43"/>
  <c r="H28" i="43"/>
  <c r="I28" i="43"/>
  <c r="H26" i="43"/>
  <c r="I26" i="43"/>
  <c r="F23" i="14"/>
  <c r="F148" i="14"/>
  <c r="I41" i="43"/>
  <c r="F48" i="6"/>
  <c r="D65" i="27"/>
  <c r="D65" i="28"/>
  <c r="L111" i="6"/>
  <c r="N111" i="6"/>
  <c r="L102" i="6"/>
  <c r="N102" i="6"/>
  <c r="L103" i="6"/>
  <c r="N103" i="6"/>
  <c r="L98" i="6"/>
  <c r="N98" i="6"/>
  <c r="L107" i="6"/>
  <c r="N107" i="6"/>
  <c r="L100" i="6"/>
  <c r="N100" i="6"/>
  <c r="L97" i="6"/>
  <c r="N97" i="6"/>
  <c r="L104" i="6"/>
  <c r="N104" i="6"/>
  <c r="L109" i="6"/>
  <c r="N109" i="6"/>
  <c r="L110" i="6"/>
  <c r="N110" i="6"/>
  <c r="L95" i="6"/>
  <c r="N95" i="6"/>
  <c r="L105" i="6"/>
  <c r="N105" i="6"/>
  <c r="L106" i="6"/>
  <c r="N106" i="6"/>
  <c r="L101" i="6"/>
  <c r="N101" i="6"/>
  <c r="L108" i="6"/>
  <c r="N108" i="6"/>
  <c r="L99" i="6"/>
  <c r="N99" i="6"/>
  <c r="L96" i="6"/>
  <c r="N96" i="6"/>
  <c r="N112" i="6"/>
  <c r="F49" i="6"/>
  <c r="G46" i="6"/>
  <c r="F56" i="6"/>
  <c r="E85" i="5"/>
  <c r="E103" i="5"/>
  <c r="G23" i="14"/>
  <c r="F41" i="14"/>
  <c r="G41" i="14"/>
  <c r="F23" i="15"/>
  <c r="F146" i="15"/>
  <c r="L112" i="6"/>
  <c r="H41" i="14"/>
  <c r="I41" i="14"/>
  <c r="H37" i="14"/>
  <c r="I37" i="14"/>
  <c r="H39" i="14"/>
  <c r="I39" i="14"/>
  <c r="H29" i="14"/>
  <c r="I29" i="14"/>
  <c r="H32" i="14"/>
  <c r="I32" i="14"/>
  <c r="H36" i="14"/>
  <c r="I36" i="14"/>
  <c r="H27" i="14"/>
  <c r="I27" i="14"/>
  <c r="H26" i="14"/>
  <c r="I26" i="14"/>
  <c r="H25" i="14"/>
  <c r="I25" i="14"/>
  <c r="H33" i="14"/>
  <c r="I33" i="14"/>
  <c r="H34" i="14"/>
  <c r="I34" i="14"/>
  <c r="H30" i="14"/>
  <c r="I30" i="14"/>
  <c r="H40" i="14"/>
  <c r="I40" i="14"/>
  <c r="H28" i="14"/>
  <c r="I28" i="14"/>
  <c r="H38" i="14"/>
  <c r="I38" i="14"/>
  <c r="H35" i="14"/>
  <c r="I35" i="14"/>
  <c r="H24" i="14"/>
  <c r="I24" i="14"/>
  <c r="H31" i="14"/>
  <c r="I31" i="14"/>
  <c r="F41" i="15"/>
  <c r="G41" i="15"/>
  <c r="D85" i="5"/>
  <c r="G23" i="15"/>
  <c r="H23" i="15"/>
  <c r="I23" i="15"/>
  <c r="H23" i="14"/>
  <c r="I23" i="14"/>
  <c r="G48" i="6"/>
  <c r="M49" i="6"/>
  <c r="O114" i="6"/>
  <c r="M48" i="6"/>
  <c r="G49" i="6"/>
  <c r="O99" i="6"/>
  <c r="D28" i="6"/>
  <c r="E28" i="6"/>
  <c r="O105" i="6"/>
  <c r="D34" i="6"/>
  <c r="E34" i="6"/>
  <c r="O104" i="6"/>
  <c r="D33" i="6"/>
  <c r="E33" i="6"/>
  <c r="O98" i="6"/>
  <c r="D27" i="6"/>
  <c r="E27" i="6"/>
  <c r="O96" i="6"/>
  <c r="D25" i="6"/>
  <c r="E25" i="6"/>
  <c r="O106" i="6"/>
  <c r="D35" i="6"/>
  <c r="E35" i="6"/>
  <c r="O109" i="6"/>
  <c r="D38" i="6"/>
  <c r="E38" i="6"/>
  <c r="O107" i="6"/>
  <c r="D36" i="6"/>
  <c r="E36" i="6"/>
  <c r="O111" i="6"/>
  <c r="D40" i="6"/>
  <c r="E40" i="6"/>
  <c r="O101" i="6"/>
  <c r="D30" i="6"/>
  <c r="E30" i="6"/>
  <c r="O110" i="6"/>
  <c r="D39" i="6"/>
  <c r="E39" i="6"/>
  <c r="O100" i="6"/>
  <c r="D29" i="6"/>
  <c r="E29" i="6"/>
  <c r="O102" i="6"/>
  <c r="D31" i="6"/>
  <c r="E31" i="6"/>
  <c r="O94" i="6"/>
  <c r="O108" i="6"/>
  <c r="D37" i="6"/>
  <c r="E37" i="6"/>
  <c r="O95" i="6"/>
  <c r="D24" i="6"/>
  <c r="E24" i="6"/>
  <c r="O97" i="6"/>
  <c r="D26" i="6"/>
  <c r="E26" i="6"/>
  <c r="O103" i="6"/>
  <c r="D32" i="6"/>
  <c r="E32" i="6"/>
  <c r="D103" i="5"/>
  <c r="K85" i="5"/>
  <c r="H41" i="15"/>
  <c r="I41" i="15"/>
  <c r="H26" i="15"/>
  <c r="I26" i="15"/>
  <c r="H28" i="15"/>
  <c r="I28" i="15"/>
  <c r="H35" i="15"/>
  <c r="I35" i="15"/>
  <c r="H37" i="15"/>
  <c r="I37" i="15"/>
  <c r="H40" i="15"/>
  <c r="I40" i="15"/>
  <c r="H32" i="15"/>
  <c r="I32" i="15"/>
  <c r="H38" i="15"/>
  <c r="I38" i="15"/>
  <c r="H29" i="15"/>
  <c r="I29" i="15"/>
  <c r="H30" i="15"/>
  <c r="I30" i="15"/>
  <c r="H36" i="15"/>
  <c r="I36" i="15"/>
  <c r="H39" i="15"/>
  <c r="I39" i="15"/>
  <c r="H33" i="15"/>
  <c r="I33" i="15"/>
  <c r="H24" i="15"/>
  <c r="I24" i="15"/>
  <c r="H25" i="15"/>
  <c r="I25" i="15"/>
  <c r="H27" i="15"/>
  <c r="I27" i="15"/>
  <c r="H31" i="15"/>
  <c r="I31" i="15"/>
  <c r="H34" i="15"/>
  <c r="I34" i="15"/>
  <c r="K103" i="5"/>
  <c r="C110" i="5"/>
  <c r="C47" i="28"/>
  <c r="E47" i="28"/>
  <c r="C47" i="27"/>
  <c r="E47" i="27"/>
  <c r="D23" i="6"/>
  <c r="O112" i="6"/>
  <c r="E110" i="5"/>
  <c r="E65" i="27"/>
  <c r="F47" i="27"/>
  <c r="E23" i="6"/>
  <c r="D41" i="6"/>
  <c r="E65" i="28"/>
  <c r="C65" i="27"/>
  <c r="C65" i="28"/>
  <c r="C113" i="5"/>
  <c r="E113" i="5"/>
  <c r="F113" i="5"/>
  <c r="D26" i="5"/>
  <c r="E26" i="5"/>
  <c r="C115" i="5"/>
  <c r="E115" i="5"/>
  <c r="F115" i="5"/>
  <c r="D28" i="5"/>
  <c r="E28" i="5"/>
  <c r="C127" i="5"/>
  <c r="E127" i="5"/>
  <c r="F127" i="5"/>
  <c r="D40" i="5"/>
  <c r="E40" i="5"/>
  <c r="C119" i="5"/>
  <c r="E119" i="5"/>
  <c r="F119" i="5"/>
  <c r="D32" i="5"/>
  <c r="E32" i="5"/>
  <c r="C125" i="5"/>
  <c r="E125" i="5"/>
  <c r="F125" i="5"/>
  <c r="D38" i="5"/>
  <c r="E38" i="5"/>
  <c r="C124" i="5"/>
  <c r="E124" i="5"/>
  <c r="F124" i="5"/>
  <c r="D37" i="5"/>
  <c r="E37" i="5"/>
  <c r="C114" i="5"/>
  <c r="E114" i="5"/>
  <c r="F114" i="5"/>
  <c r="D27" i="5"/>
  <c r="E27" i="5"/>
  <c r="C118" i="5"/>
  <c r="E118" i="5"/>
  <c r="F118" i="5"/>
  <c r="D31" i="5"/>
  <c r="E31" i="5"/>
  <c r="C111" i="5"/>
  <c r="E111" i="5"/>
  <c r="F111" i="5"/>
  <c r="D24" i="5"/>
  <c r="E24" i="5"/>
  <c r="C112" i="5"/>
  <c r="E112" i="5"/>
  <c r="F112" i="5"/>
  <c r="D25" i="5"/>
  <c r="E25" i="5"/>
  <c r="C116" i="5"/>
  <c r="E116" i="5"/>
  <c r="F116" i="5"/>
  <c r="D29" i="5"/>
  <c r="E29" i="5"/>
  <c r="C117" i="5"/>
  <c r="E117" i="5"/>
  <c r="F117" i="5"/>
  <c r="D30" i="5"/>
  <c r="E30" i="5"/>
  <c r="C122" i="5"/>
  <c r="E122" i="5"/>
  <c r="F122" i="5"/>
  <c r="D35" i="5"/>
  <c r="E35" i="5"/>
  <c r="C123" i="5"/>
  <c r="E123" i="5"/>
  <c r="F123" i="5"/>
  <c r="D36" i="5"/>
  <c r="E36" i="5"/>
  <c r="C126" i="5"/>
  <c r="E126" i="5"/>
  <c r="F126" i="5"/>
  <c r="D39" i="5"/>
  <c r="E39" i="5"/>
  <c r="C120" i="5"/>
  <c r="E120" i="5"/>
  <c r="F120" i="5"/>
  <c r="D33" i="5"/>
  <c r="E33" i="5"/>
  <c r="C121" i="5"/>
  <c r="E121" i="5"/>
  <c r="F121" i="5"/>
  <c r="D34" i="5"/>
  <c r="E34" i="5"/>
  <c r="G47" i="27"/>
  <c r="F64" i="28"/>
  <c r="G64" i="28"/>
  <c r="D40" i="28"/>
  <c r="E40" i="28"/>
  <c r="F62" i="28"/>
  <c r="G62" i="28"/>
  <c r="D38" i="28"/>
  <c r="E38" i="28"/>
  <c r="F56" i="28"/>
  <c r="G56" i="28"/>
  <c r="D32" i="28"/>
  <c r="E32" i="28"/>
  <c r="F52" i="28"/>
  <c r="G52" i="28"/>
  <c r="D28" i="28"/>
  <c r="E28" i="28"/>
  <c r="F50" i="28"/>
  <c r="G50" i="28"/>
  <c r="D26" i="28"/>
  <c r="E26" i="28"/>
  <c r="F61" i="28"/>
  <c r="G61" i="28"/>
  <c r="D37" i="28"/>
  <c r="E37" i="28"/>
  <c r="F57" i="28"/>
  <c r="G57" i="28"/>
  <c r="D33" i="28"/>
  <c r="E33" i="28"/>
  <c r="F58" i="28"/>
  <c r="G58" i="28"/>
  <c r="D34" i="28"/>
  <c r="E34" i="28"/>
  <c r="F55" i="28"/>
  <c r="G55" i="28"/>
  <c r="D31" i="28"/>
  <c r="E31" i="28"/>
  <c r="F51" i="28"/>
  <c r="G51" i="28"/>
  <c r="D27" i="28"/>
  <c r="E27" i="28"/>
  <c r="F59" i="28"/>
  <c r="G59" i="28"/>
  <c r="D35" i="28"/>
  <c r="E35" i="28"/>
  <c r="F49" i="28"/>
  <c r="G49" i="28"/>
  <c r="D25" i="28"/>
  <c r="E25" i="28"/>
  <c r="F53" i="28"/>
  <c r="G53" i="28"/>
  <c r="D29" i="28"/>
  <c r="E29" i="28"/>
  <c r="F48" i="28"/>
  <c r="G48" i="28"/>
  <c r="D24" i="28"/>
  <c r="E24" i="28"/>
  <c r="F63" i="28"/>
  <c r="G63" i="28"/>
  <c r="D39" i="28"/>
  <c r="E39" i="28"/>
  <c r="F60" i="28"/>
  <c r="G60" i="28"/>
  <c r="D36" i="28"/>
  <c r="E36" i="28"/>
  <c r="F54" i="28"/>
  <c r="G54" i="28"/>
  <c r="D30" i="28"/>
  <c r="E30" i="28"/>
  <c r="B6" i="6"/>
  <c r="E41" i="6"/>
  <c r="E128" i="5"/>
  <c r="F110" i="5"/>
  <c r="F47" i="28"/>
  <c r="F23" i="6"/>
  <c r="G23" i="6"/>
  <c r="F61" i="27"/>
  <c r="G61" i="27"/>
  <c r="D37" i="27"/>
  <c r="F56" i="27"/>
  <c r="G56" i="27"/>
  <c r="D32" i="27"/>
  <c r="F64" i="27"/>
  <c r="G64" i="27"/>
  <c r="D40" i="27"/>
  <c r="F62" i="27"/>
  <c r="G62" i="27"/>
  <c r="D38" i="27"/>
  <c r="F52" i="27"/>
  <c r="G52" i="27"/>
  <c r="D28" i="27"/>
  <c r="F50" i="27"/>
  <c r="G50" i="27"/>
  <c r="D26" i="27"/>
  <c r="F59" i="27"/>
  <c r="G59" i="27"/>
  <c r="D35" i="27"/>
  <c r="F49" i="27"/>
  <c r="G49" i="27"/>
  <c r="D25" i="27"/>
  <c r="F58" i="27"/>
  <c r="G58" i="27"/>
  <c r="D34" i="27"/>
  <c r="F55" i="27"/>
  <c r="G55" i="27"/>
  <c r="D31" i="27"/>
  <c r="F51" i="27"/>
  <c r="G51" i="27"/>
  <c r="D27" i="27"/>
  <c r="F57" i="27"/>
  <c r="G57" i="27"/>
  <c r="D33" i="27"/>
  <c r="F63" i="27"/>
  <c r="G63" i="27"/>
  <c r="D39" i="27"/>
  <c r="F60" i="27"/>
  <c r="G60" i="27"/>
  <c r="D36" i="27"/>
  <c r="F54" i="27"/>
  <c r="G54" i="27"/>
  <c r="D30" i="27"/>
  <c r="F53" i="27"/>
  <c r="G53" i="27"/>
  <c r="D29" i="27"/>
  <c r="F48" i="27"/>
  <c r="G48" i="27"/>
  <c r="D24" i="27"/>
  <c r="C128" i="5"/>
  <c r="E29" i="27"/>
  <c r="C14" i="61"/>
  <c r="E14" i="61"/>
  <c r="F14" i="61"/>
  <c r="E36" i="27"/>
  <c r="C21" i="61"/>
  <c r="E21" i="61"/>
  <c r="F21" i="61"/>
  <c r="E33" i="27"/>
  <c r="E18" i="61"/>
  <c r="F18" i="61"/>
  <c r="C18" i="61"/>
  <c r="E31" i="27"/>
  <c r="C16" i="61"/>
  <c r="E16" i="61"/>
  <c r="F16" i="61"/>
  <c r="E25" i="27"/>
  <c r="E10" i="61"/>
  <c r="F10" i="61"/>
  <c r="C10" i="61"/>
  <c r="E26" i="27"/>
  <c r="E11" i="61"/>
  <c r="F11" i="61"/>
  <c r="C11" i="61"/>
  <c r="E38" i="27"/>
  <c r="C23" i="61"/>
  <c r="E23" i="61"/>
  <c r="F23" i="61"/>
  <c r="E32" i="27"/>
  <c r="E17" i="61"/>
  <c r="F17" i="61"/>
  <c r="C17" i="61"/>
  <c r="F128" i="5"/>
  <c r="D23" i="5"/>
  <c r="F41" i="6"/>
  <c r="G41" i="6"/>
  <c r="F32" i="6"/>
  <c r="G32" i="6"/>
  <c r="F29" i="6"/>
  <c r="G29" i="6"/>
  <c r="F36" i="6"/>
  <c r="G36" i="6"/>
  <c r="F27" i="6"/>
  <c r="G27" i="6"/>
  <c r="F26" i="6"/>
  <c r="G26" i="6"/>
  <c r="F31" i="6"/>
  <c r="G31" i="6"/>
  <c r="F40" i="6"/>
  <c r="G40" i="6"/>
  <c r="F28" i="6"/>
  <c r="G28" i="6"/>
  <c r="F24" i="6"/>
  <c r="G24" i="6"/>
  <c r="F30" i="6"/>
  <c r="G30" i="6"/>
  <c r="F35" i="6"/>
  <c r="G35" i="6"/>
  <c r="F34" i="6"/>
  <c r="G34" i="6"/>
  <c r="F37" i="6"/>
  <c r="G37" i="6"/>
  <c r="F39" i="6"/>
  <c r="G39" i="6"/>
  <c r="F38" i="6"/>
  <c r="G38" i="6"/>
  <c r="F33" i="6"/>
  <c r="G33" i="6"/>
  <c r="F25" i="6"/>
  <c r="G25" i="6"/>
  <c r="D23" i="27"/>
  <c r="G65" i="27"/>
  <c r="E24" i="27"/>
  <c r="C9" i="61"/>
  <c r="E9" i="61"/>
  <c r="F9" i="61"/>
  <c r="E30" i="27"/>
  <c r="E15" i="61"/>
  <c r="F15" i="61"/>
  <c r="C15" i="61"/>
  <c r="E39" i="27"/>
  <c r="E24" i="61"/>
  <c r="F24" i="61"/>
  <c r="C24" i="61"/>
  <c r="E27" i="27"/>
  <c r="C12" i="61"/>
  <c r="E12" i="61"/>
  <c r="F12" i="61"/>
  <c r="E34" i="27"/>
  <c r="E19" i="61"/>
  <c r="F19" i="61"/>
  <c r="C19" i="61"/>
  <c r="E35" i="27"/>
  <c r="E20" i="61"/>
  <c r="F20" i="61"/>
  <c r="C20" i="61"/>
  <c r="E28" i="27"/>
  <c r="C13" i="61"/>
  <c r="E13" i="61"/>
  <c r="F13" i="61"/>
  <c r="E40" i="27"/>
  <c r="C25" i="61"/>
  <c r="E25" i="61"/>
  <c r="F25" i="61"/>
  <c r="E37" i="27"/>
  <c r="C22" i="61"/>
  <c r="E22" i="61"/>
  <c r="F22" i="61"/>
  <c r="F65" i="28"/>
  <c r="G47" i="28"/>
  <c r="C6" i="6"/>
  <c r="D6" i="48"/>
  <c r="F65" i="27"/>
  <c r="F6" i="48"/>
  <c r="F38" i="48"/>
  <c r="D38" i="48"/>
  <c r="G65" i="28"/>
  <c r="D23" i="28"/>
  <c r="D41" i="27"/>
  <c r="E23" i="27"/>
  <c r="C8" i="61"/>
  <c r="C26" i="61"/>
  <c r="C29" i="61"/>
  <c r="E8" i="61"/>
  <c r="E23" i="5"/>
  <c r="D41" i="5"/>
  <c r="E41" i="5"/>
  <c r="C6" i="5"/>
  <c r="F8" i="61"/>
  <c r="E26" i="61"/>
  <c r="F26" i="61"/>
  <c r="D41" i="28"/>
  <c r="E23" i="28"/>
  <c r="F23" i="5"/>
  <c r="G23" i="5"/>
  <c r="C6" i="27"/>
  <c r="E41" i="27"/>
  <c r="E29" i="61"/>
  <c r="F41" i="27"/>
  <c r="G41" i="27"/>
  <c r="F39" i="27"/>
  <c r="G39" i="27"/>
  <c r="F32" i="27"/>
  <c r="G32" i="27"/>
  <c r="F35" i="27"/>
  <c r="G35" i="27"/>
  <c r="F38" i="27"/>
  <c r="G38" i="27"/>
  <c r="F37" i="27"/>
  <c r="G37" i="27"/>
  <c r="F28" i="27"/>
  <c r="G28" i="27"/>
  <c r="F34" i="27"/>
  <c r="G34" i="27"/>
  <c r="F24" i="27"/>
  <c r="G24" i="27"/>
  <c r="F26" i="27"/>
  <c r="G26" i="27"/>
  <c r="F36" i="27"/>
  <c r="G36" i="27"/>
  <c r="F40" i="27"/>
  <c r="G40" i="27"/>
  <c r="F27" i="27"/>
  <c r="G27" i="27"/>
  <c r="F30" i="27"/>
  <c r="G30" i="27"/>
  <c r="F33" i="27"/>
  <c r="G33" i="27"/>
  <c r="F29" i="27"/>
  <c r="G29" i="27"/>
  <c r="F31" i="27"/>
  <c r="G31" i="27"/>
  <c r="F25" i="27"/>
  <c r="G25" i="27"/>
  <c r="C6" i="28"/>
  <c r="E41" i="28"/>
  <c r="G26" i="61"/>
  <c r="H26" i="61"/>
  <c r="G22" i="61"/>
  <c r="H22" i="61"/>
  <c r="G13" i="61"/>
  <c r="H13" i="61"/>
  <c r="G20" i="61"/>
  <c r="H20" i="61"/>
  <c r="G9" i="61"/>
  <c r="H9" i="61"/>
  <c r="G10" i="61"/>
  <c r="H10" i="61"/>
  <c r="G21" i="61"/>
  <c r="H21" i="61"/>
  <c r="G24" i="61"/>
  <c r="H24" i="61"/>
  <c r="G14" i="61"/>
  <c r="H14" i="61"/>
  <c r="G15" i="61"/>
  <c r="H15" i="61"/>
  <c r="G16" i="61"/>
  <c r="H16" i="61"/>
  <c r="G18" i="61"/>
  <c r="H18" i="61"/>
  <c r="G19" i="61"/>
  <c r="H19" i="61"/>
  <c r="G23" i="61"/>
  <c r="H23" i="61"/>
  <c r="G11" i="61"/>
  <c r="H11" i="61"/>
  <c r="G25" i="61"/>
  <c r="H25" i="61"/>
  <c r="G12" i="61"/>
  <c r="H12" i="61"/>
  <c r="G17" i="61"/>
  <c r="H17" i="61"/>
  <c r="F23" i="28"/>
  <c r="G23" i="28"/>
  <c r="F23" i="27"/>
  <c r="G23" i="27"/>
  <c r="G8" i="61"/>
  <c r="H8" i="61"/>
  <c r="F41" i="5"/>
  <c r="G41" i="5"/>
  <c r="F34" i="5"/>
  <c r="G34" i="5"/>
  <c r="F35" i="5"/>
  <c r="G35" i="5"/>
  <c r="F24" i="5"/>
  <c r="G24" i="5"/>
  <c r="F38" i="5"/>
  <c r="G38" i="5"/>
  <c r="F26" i="5"/>
  <c r="G26" i="5"/>
  <c r="F33" i="5"/>
  <c r="G33" i="5"/>
  <c r="F30" i="5"/>
  <c r="G30" i="5"/>
  <c r="F31" i="5"/>
  <c r="G31" i="5"/>
  <c r="F32" i="5"/>
  <c r="G32" i="5"/>
  <c r="F39" i="5"/>
  <c r="G39" i="5"/>
  <c r="F29" i="5"/>
  <c r="G29" i="5"/>
  <c r="F27" i="5"/>
  <c r="G27" i="5"/>
  <c r="F40" i="5"/>
  <c r="G40" i="5"/>
  <c r="F36" i="5"/>
  <c r="G36" i="5"/>
  <c r="F25" i="5"/>
  <c r="G25" i="5"/>
  <c r="F37" i="5"/>
  <c r="G37" i="5"/>
  <c r="F28" i="5"/>
  <c r="G28" i="5"/>
  <c r="F41" i="28"/>
  <c r="G41" i="28"/>
  <c r="F30" i="28"/>
  <c r="G30" i="28"/>
  <c r="F29" i="28"/>
  <c r="G29" i="28"/>
  <c r="F31" i="28"/>
  <c r="G31" i="28"/>
  <c r="F26" i="28"/>
  <c r="G26" i="28"/>
  <c r="F40" i="28"/>
  <c r="G40" i="28"/>
  <c r="F36" i="28"/>
  <c r="G36" i="28"/>
  <c r="F25" i="28"/>
  <c r="G25" i="28"/>
  <c r="F34" i="28"/>
  <c r="G34" i="28"/>
  <c r="F28" i="28"/>
  <c r="G28" i="28"/>
  <c r="F39" i="28"/>
  <c r="G39" i="28"/>
  <c r="F35" i="28"/>
  <c r="G35" i="28"/>
  <c r="F33" i="28"/>
  <c r="G33" i="28"/>
  <c r="F32" i="28"/>
  <c r="G32" i="28"/>
  <c r="F24" i="28"/>
  <c r="G24" i="28"/>
  <c r="F27" i="28"/>
  <c r="G27" i="28"/>
  <c r="F37" i="28"/>
  <c r="G37" i="28"/>
  <c r="F38" i="28"/>
  <c r="G38" i="28"/>
</calcChain>
</file>

<file path=xl/comments1.xml><?xml version="1.0" encoding="utf-8"?>
<comments xmlns="http://schemas.openxmlformats.org/spreadsheetml/2006/main">
  <authors>
    <author>Fernández Serrano, José Luis</author>
  </authors>
  <commentList>
    <comment ref="O74" authorId="0" shapeId="0">
      <text>
        <r>
          <rPr>
            <b/>
            <sz val="9"/>
            <color indexed="81"/>
            <rFont val="Tahoma"/>
            <family val="2"/>
          </rPr>
          <t>Esta partida No existe en los PGE 2013.</t>
        </r>
      </text>
    </comment>
  </commentList>
</comments>
</file>

<file path=xl/comments2.xml><?xml version="1.0" encoding="utf-8"?>
<comments xmlns="http://schemas.openxmlformats.org/spreadsheetml/2006/main">
  <authors>
    <author>Fernández Serrano, José Luis</author>
  </authors>
  <commentList>
    <comment ref="B6" authorId="0" shapeId="0">
      <text>
        <r>
          <rPr>
            <sz val="9"/>
            <color indexed="81"/>
            <rFont val="Tahoma"/>
            <family val="2"/>
          </rPr>
          <t>Viene de 
21A1_comps_singulares_12.xls
En este fichero pone los coeficientes ajuste caja/dev de 941M/2 de 21_Fiin_reg.xls</t>
        </r>
      </text>
    </comment>
  </commentList>
</comments>
</file>

<file path=xl/comments3.xml><?xml version="1.0" encoding="utf-8"?>
<comments xmlns="http://schemas.openxmlformats.org/spreadsheetml/2006/main">
  <authors>
    <author>Fernández Serrano, José Luis</author>
  </authors>
  <commentList>
    <comment ref="B6" authorId="0" shapeId="0">
      <text>
        <r>
          <rPr>
            <sz val="9"/>
            <color indexed="81"/>
            <rFont val="Tahoma"/>
            <family val="2"/>
          </rPr>
          <t>Viene de 
21A1_comps_singulares_12.xls
En este fichero pone los coeficientes ajuste caja/dev de 941M/2 de 21_Fiin_reg.xls</t>
        </r>
      </text>
    </comment>
  </commentList>
</comments>
</file>

<file path=xl/comments4.xml><?xml version="1.0" encoding="utf-8"?>
<comments xmlns="http://schemas.openxmlformats.org/spreadsheetml/2006/main">
  <authors>
    <author>Fernández Serrano, José Luis</author>
  </authors>
  <commentList>
    <comment ref="B6" authorId="0" shapeId="0">
      <text>
        <r>
          <rPr>
            <sz val="9"/>
            <color indexed="81"/>
            <rFont val="Tahoma"/>
            <family val="2"/>
          </rPr>
          <t>Viene de 
21A1_comps_singulares_12.xls
En este fichero pone los coeficientes ajuste caja/dev de 941M/2 de 21_Fiin_reg.xls</t>
        </r>
      </text>
    </comment>
  </commentList>
</comments>
</file>

<file path=xl/sharedStrings.xml><?xml version="1.0" encoding="utf-8"?>
<sst xmlns="http://schemas.openxmlformats.org/spreadsheetml/2006/main" count="4362" uniqueCount="982">
  <si>
    <t>reparto preliminar por localización y ajuste forales</t>
  </si>
  <si>
    <t>preliminar por loc incl forales</t>
  </si>
  <si>
    <t>peso en preliminar = indicador de trafico local</t>
  </si>
  <si>
    <t>4. Imputación de la inversión no territorializada (material rodante, básicamente)</t>
  </si>
  <si>
    <t>peso en indicador tráfico</t>
  </si>
  <si>
    <t>reparto preliminar por localizacion</t>
  </si>
  <si>
    <t>gastoa imputar</t>
  </si>
  <si>
    <t>peso en loc</t>
  </si>
  <si>
    <t>Consulta al Ministerio de Medio Ambiente</t>
  </si>
  <si>
    <t>Varias CC.AA.</t>
  </si>
  <si>
    <t>No regionalizable</t>
  </si>
  <si>
    <t>peso en total directo</t>
  </si>
  <si>
    <t>pasajeros</t>
  </si>
  <si>
    <t>mercancías</t>
  </si>
  <si>
    <t>ponderación</t>
  </si>
  <si>
    <t xml:space="preserve">1. Transferencias a AATT </t>
  </si>
  <si>
    <t>transf aatt</t>
  </si>
  <si>
    <t>"Y" ferroviaria vasca, parte financiada mediante descuento del cupo</t>
  </si>
  <si>
    <t>media ponderada = indicador final de tráfiaco modificado</t>
  </si>
  <si>
    <t>localización del gasto (2/3) e índice de tráfico (1/3)</t>
  </si>
  <si>
    <t>SEITT</t>
  </si>
  <si>
    <t>FP067</t>
  </si>
  <si>
    <t>FP068</t>
  </si>
  <si>
    <t>FP067: Inversión en carreteras, SEITT + AF06/2</t>
  </si>
  <si>
    <t>3. Imputaciion de los beneficios (gastos operativos de Puertos del Estado)</t>
  </si>
  <si>
    <t>4. Imputación de las cargas (ingresos operativos de Puertos del Estado)</t>
  </si>
  <si>
    <t>peso en total = indicador de tráfico local</t>
  </si>
  <si>
    <t>peso en total = indice de trafico local</t>
  </si>
  <si>
    <t>ver FP066</t>
  </si>
  <si>
    <t xml:space="preserve">localizaación </t>
  </si>
  <si>
    <t>Cantabrico</t>
  </si>
  <si>
    <t>Miño-Sl</t>
  </si>
  <si>
    <t>Cargas (ingresos operativos) por índice de tráfico modficiado, con coste mercancías imputadas a consumidores finales</t>
  </si>
  <si>
    <t>Cuentas de AENA, consulta al Ministerio de Fomento</t>
  </si>
  <si>
    <t>Consulta al Ministerio de Fomento</t>
  </si>
  <si>
    <t>Ministerio de Fomento, consulta directa</t>
  </si>
  <si>
    <t>Resto (comisión, orgs. Intls)</t>
  </si>
  <si>
    <t>peso en íindicador de consumo</t>
  </si>
  <si>
    <t>y en el segundo se hace una corrección por desbordamientos</t>
  </si>
  <si>
    <t>4. Imputación de las cargas (ingresos operativos AENA)</t>
  </si>
  <si>
    <t>total cargas</t>
  </si>
  <si>
    <t>saldo relativo per capita</t>
  </si>
  <si>
    <t>gasto total miles</t>
  </si>
  <si>
    <t>total a imputar</t>
  </si>
  <si>
    <t>Anexo 2, Cuadro A2.45</t>
  </si>
  <si>
    <t xml:space="preserve"> </t>
  </si>
  <si>
    <t xml:space="preserve">peso por localización </t>
  </si>
  <si>
    <t>2. Imputación resto inversión ferroviaria y costes generales</t>
  </si>
  <si>
    <t>PESO POR LOC</t>
  </si>
  <si>
    <t xml:space="preserve">PESO POR localización </t>
  </si>
  <si>
    <t>453B: Creación de infraestructura de carreteras + AF06/1</t>
  </si>
  <si>
    <t>gasto total imputado, miles de euros</t>
  </si>
  <si>
    <t>Anexo 2, Cuadro A2.39</t>
  </si>
  <si>
    <t>véase el programa FP066</t>
  </si>
  <si>
    <t>localización (costes operativos aeropuertos)</t>
  </si>
  <si>
    <t>Anexo 2, Cuadro A2.37</t>
  </si>
  <si>
    <t>beneficio imputado</t>
  </si>
  <si>
    <t>FP066</t>
  </si>
  <si>
    <t>gasto real por loc + imputado a forales</t>
  </si>
  <si>
    <t>50% por población, 50% por gasto territorializado del departamento y sus organismos autónomos y empresas dependientes</t>
  </si>
  <si>
    <t>453C</t>
  </si>
  <si>
    <t>FP060</t>
  </si>
  <si>
    <t>FP061</t>
  </si>
  <si>
    <t>FP062</t>
  </si>
  <si>
    <t>FP063</t>
  </si>
  <si>
    <t>total inversiones</t>
  </si>
  <si>
    <t>peso en población</t>
  </si>
  <si>
    <t xml:space="preserve">452A: Gestión e infraestructuras del agua  </t>
  </si>
  <si>
    <t>453A</t>
  </si>
  <si>
    <t>453B</t>
  </si>
  <si>
    <t>452A</t>
  </si>
  <si>
    <t>456A</t>
  </si>
  <si>
    <t>456C</t>
  </si>
  <si>
    <t>Obras hidráulicas</t>
  </si>
  <si>
    <t>Confederaciones hidrográficas, Andalucía</t>
  </si>
  <si>
    <t>Excedente bruto de AENA</t>
  </si>
  <si>
    <t>Excedene bruto de puertos del Estado</t>
  </si>
  <si>
    <t>Excedente bruto de los concesionarios de autopistas de peaje</t>
  </si>
  <si>
    <t>cap 8 y 9</t>
  </si>
  <si>
    <t>cap 8</t>
  </si>
  <si>
    <t>453A: Infraestructura del transporte ferroviario, neto de transferencias a FEVE   + AF10</t>
  </si>
  <si>
    <t>gasto imputado, subvención a correos</t>
  </si>
  <si>
    <t>total = reparto preliminar por loc</t>
  </si>
  <si>
    <t>serv centrales (Madrid)</t>
  </si>
  <si>
    <t>inversión en infraestructuras de transporte, genera desbordamientos interregionales (excepto los metros)</t>
  </si>
  <si>
    <t>456C: Protección y mejora del medio natural + AF09</t>
  </si>
  <si>
    <t>distribución preliminar por localización</t>
  </si>
  <si>
    <t>Costes de explotación excepto amortizaciones</t>
  </si>
  <si>
    <t>población</t>
  </si>
  <si>
    <t>per capita</t>
  </si>
  <si>
    <t>dif con media per cap</t>
  </si>
  <si>
    <t>reparto final, incluyendo desbordamientos y ajuste forales</t>
  </si>
  <si>
    <t>por índice de tráfico</t>
  </si>
  <si>
    <t>ajuste total forales</t>
  </si>
  <si>
    <t>localización de la inversión</t>
  </si>
  <si>
    <t>subtotal territorializado</t>
  </si>
  <si>
    <t>resto: 50% por población, 50% por gasto territorializado del departamento y sus organismos autónomos y empresas dependientes</t>
  </si>
  <si>
    <t>tasa de pasaje</t>
  </si>
  <si>
    <t>tasa de mercacnías</t>
  </si>
  <si>
    <t>pesos</t>
  </si>
  <si>
    <t>Menos de 101</t>
  </si>
  <si>
    <t>de 101 a 500</t>
  </si>
  <si>
    <t>De 501 a 1.000</t>
  </si>
  <si>
    <t>de 1.001 a 2.000</t>
  </si>
  <si>
    <t>De 2.001 a 5.000</t>
  </si>
  <si>
    <t>FP065: Excedente bruto de Puertos del Estado</t>
  </si>
  <si>
    <t>Excedente a imputar</t>
  </si>
  <si>
    <t>FP063: Inversión en autopistas de peaje</t>
  </si>
  <si>
    <t>ajuste forales</t>
  </si>
  <si>
    <t>Reparto final, tras corrección por desbordamientos</t>
  </si>
  <si>
    <t>Guadal-quivier</t>
  </si>
  <si>
    <t>segura</t>
  </si>
  <si>
    <t>jucar</t>
  </si>
  <si>
    <t>localización (costes operativos puertos)</t>
  </si>
  <si>
    <t>peso en índice de tráfico de mercancías</t>
  </si>
  <si>
    <t>peso en índice de tráfico de pasajeros</t>
  </si>
  <si>
    <t>media ponderada = indicador final de tráfiaco</t>
  </si>
  <si>
    <t>2. Construcción del índice de tráfico territorializado</t>
  </si>
  <si>
    <t>resto del gasto imputado</t>
  </si>
  <si>
    <t>reparto preliminar por localización</t>
  </si>
  <si>
    <t>gasto imputado</t>
  </si>
  <si>
    <t>total = reparto final OA</t>
  </si>
  <si>
    <t>reparto final, incluyendo desbordamientos y forales</t>
  </si>
  <si>
    <t>Ver ficha en word y cálculos más abajo</t>
  </si>
  <si>
    <t>peso en PIB</t>
  </si>
  <si>
    <t>peso en POB</t>
  </si>
  <si>
    <t>de FP060</t>
  </si>
  <si>
    <t>y organismos dependientes</t>
  </si>
  <si>
    <t>(se usa el reparto final de las inversiones, tras la corrección por desbordamientos)</t>
  </si>
  <si>
    <t>Consulta al Ministerio de Fomento, resultados económicos de Puertos del Estado.</t>
  </si>
  <si>
    <t>de FP066</t>
  </si>
  <si>
    <t xml:space="preserve">467B: Investigación y experimentación de obras públicas y de transportes: </t>
  </si>
  <si>
    <t>imputación resto del gasto</t>
  </si>
  <si>
    <t>Baleares</t>
  </si>
  <si>
    <t>Parte ejecutada por el ministerio:</t>
  </si>
  <si>
    <t>gasto per capita</t>
  </si>
  <si>
    <t>dif per capita con media resto</t>
  </si>
  <si>
    <t>gasto real + imputado a forales</t>
  </si>
  <si>
    <t xml:space="preserve">A la Comunidad Autónoma de Canarias para apoyo y fomento del transporte colectivo                                                                                                               </t>
  </si>
  <si>
    <t>MHAP, Secretaría General de Coordinación Autonómica y Local</t>
  </si>
  <si>
    <t>y elaboración propia</t>
  </si>
  <si>
    <t>FP061: Infraestructuras aeroportuarias, AENA</t>
  </si>
  <si>
    <t>Ingresos de explotación (tasas, fundamentalmente)</t>
  </si>
  <si>
    <t>Subvención a imputar</t>
  </si>
  <si>
    <t>peso en pob</t>
  </si>
  <si>
    <t>imputacion resto gasto</t>
  </si>
  <si>
    <t>subtotal territor</t>
  </si>
  <si>
    <t xml:space="preserve">451N: Dirección y Servicios Generales de Fomento  </t>
  </si>
  <si>
    <t>CS07: Obras hidráulicas</t>
  </si>
  <si>
    <t>FP064: Excedente de AENA</t>
  </si>
  <si>
    <t xml:space="preserve">Ingresos </t>
  </si>
  <si>
    <t>reparto final, incluyendo desbordamientos</t>
  </si>
  <si>
    <t>FP066: Excedente de los concesionarios de autopistas</t>
  </si>
  <si>
    <t>Exedente a imputar</t>
  </si>
  <si>
    <t>CS07</t>
  </si>
  <si>
    <t>CS13</t>
  </si>
  <si>
    <t>y 10% por entidades singulares de población</t>
  </si>
  <si>
    <t>camiones sin remolque</t>
  </si>
  <si>
    <t>camiones con remolque</t>
  </si>
  <si>
    <t>total todo</t>
  </si>
  <si>
    <t>obligaciones reconocidas</t>
  </si>
  <si>
    <t>kms peaje</t>
  </si>
  <si>
    <t>saldo per cápita relativo</t>
  </si>
  <si>
    <t>saldo total relativo</t>
  </si>
  <si>
    <t>Andalucía</t>
  </si>
  <si>
    <t>Aragón</t>
  </si>
  <si>
    <t>Asturias</t>
  </si>
  <si>
    <t>Ceuta y Melilla</t>
  </si>
  <si>
    <t>total</t>
  </si>
  <si>
    <t>total población ajustada</t>
  </si>
  <si>
    <t>Consulta directa a la Secretaría General de Coordinación Autonómica y Local.</t>
  </si>
  <si>
    <t>Extremadura</t>
  </si>
  <si>
    <t>Galicia</t>
  </si>
  <si>
    <t>Madrid</t>
  </si>
  <si>
    <t>Murcia</t>
  </si>
  <si>
    <t>Navarra</t>
  </si>
  <si>
    <t>País Vasco</t>
  </si>
  <si>
    <t>La Rioja</t>
  </si>
  <si>
    <t>fuentes:</t>
  </si>
  <si>
    <t>Cast. - La Mancha</t>
  </si>
  <si>
    <t>Cataluña</t>
  </si>
  <si>
    <t>Valencia</t>
  </si>
  <si>
    <t>peso en gasto terrrit</t>
  </si>
  <si>
    <t>FP062: Infraestructuras portuarias, Puertos del Estado</t>
  </si>
  <si>
    <t>población media padrón</t>
  </si>
  <si>
    <t>gasto total, miles de euros</t>
  </si>
  <si>
    <t>total = reparto final</t>
  </si>
  <si>
    <t>saldorelativo total miles</t>
  </si>
  <si>
    <t>ponderación criterio</t>
  </si>
  <si>
    <t>cantidad a repartir</t>
  </si>
  <si>
    <t>media pesos pob e inversion</t>
  </si>
  <si>
    <t>http://www.magrama.gob.es/es/ministerio/funciones-estructura/organizacion-organismos/organismos-publicos/confederaciones-hidrograficas/</t>
  </si>
  <si>
    <t>peso en poblacion</t>
  </si>
  <si>
    <t>Inversiones y convenios territorializados por localización. Resto por población</t>
  </si>
  <si>
    <t>Ayudas al transporte colectivo urbano de diferentes programas</t>
  </si>
  <si>
    <t>453C: Conservación y explotación de carreteras  + AF07</t>
  </si>
  <si>
    <t>452M: Normativa y ordenación territorial de los recursos hídricos</t>
  </si>
  <si>
    <t>456A: Calidad del agua</t>
  </si>
  <si>
    <t>456B: Protección y mejora del medio ambiente</t>
  </si>
  <si>
    <t>12.5% reparto POB</t>
  </si>
  <si>
    <t xml:space="preserve">456D: Actuación en la costa </t>
  </si>
  <si>
    <t>CS13: Confederaciones hidrográficas, Andalucía</t>
  </si>
  <si>
    <t>Programa presupuestario</t>
  </si>
  <si>
    <t>media pesos pob e inv</t>
  </si>
  <si>
    <t>indicador de reparto:</t>
  </si>
  <si>
    <t>fuente:</t>
  </si>
  <si>
    <t>Reparto territorial</t>
  </si>
  <si>
    <t>peso en el índice de tráfico local</t>
  </si>
  <si>
    <t xml:space="preserve">455M: Regulación y supervisión de la aviación civil  </t>
  </si>
  <si>
    <t>transferencias por destino, el resto por población media</t>
  </si>
  <si>
    <t xml:space="preserve">441M: Subvenciones y apoyo al transporte terrestre  </t>
  </si>
  <si>
    <t>90% por población ajustada (residente en muncipios de menos de 5.000 habitantes para la península, pob. Total en Canarias, pob total * 0.5 en Balerares y Ceuta y Melila)</t>
  </si>
  <si>
    <t>localización del gasto (2/3), e indicador de volumen de tráfico (1/3)</t>
  </si>
  <si>
    <t>Anexo 5, Cuadro A5.34</t>
  </si>
  <si>
    <t>Anexo 2, Cuadro A2.41</t>
  </si>
  <si>
    <t>peso en pob ajustada</t>
  </si>
  <si>
    <t>peso en entidades singulares</t>
  </si>
  <si>
    <t>media ponderada = indicador final de tráfico</t>
  </si>
  <si>
    <t>4. Imputación de los beneficios del programa (gastos concesionarias autopistas)</t>
  </si>
  <si>
    <t>indicadores</t>
  </si>
  <si>
    <t>localizaación (peso kms)</t>
  </si>
  <si>
    <t>total global</t>
  </si>
  <si>
    <t>gasto total ministerio</t>
  </si>
  <si>
    <t>distr preliminar por lcalizacion</t>
  </si>
  <si>
    <t>distr final con corrección desbordamientos</t>
  </si>
  <si>
    <t>total territ</t>
  </si>
  <si>
    <t>sin territorializar</t>
  </si>
  <si>
    <t xml:space="preserve">ADIF </t>
  </si>
  <si>
    <t>RENFE</t>
  </si>
  <si>
    <t>Canarias</t>
  </si>
  <si>
    <t>Cantabria</t>
  </si>
  <si>
    <t>Castilla y León</t>
  </si>
  <si>
    <t>volumen de gasto</t>
  </si>
  <si>
    <t>criterio de reparto:</t>
  </si>
  <si>
    <t>cap 6</t>
  </si>
  <si>
    <t>Ebro</t>
  </si>
  <si>
    <t>Duero</t>
  </si>
  <si>
    <t>Guadiana</t>
  </si>
  <si>
    <t>Tajo</t>
  </si>
  <si>
    <t>pob res en municipios de menos de 5.000 habitantes</t>
  </si>
  <si>
    <t>pob insular ajustada</t>
  </si>
  <si>
    <t>por localización</t>
  </si>
  <si>
    <t>peso en total</t>
  </si>
  <si>
    <t>A la entidad de transporre metropolitano de Barcelona</t>
  </si>
  <si>
    <t>Al consorcio regional de transprotes de Madrid</t>
  </si>
  <si>
    <t>FP064</t>
  </si>
  <si>
    <t>peso en total = indicador de localización</t>
  </si>
  <si>
    <t>mismo índice de tráfico que para FP065 (no tiene componente de tráfico local)</t>
  </si>
  <si>
    <t>FP065</t>
  </si>
  <si>
    <t>total ayudas transporte</t>
  </si>
  <si>
    <t>Cargas (peajes) por índice de tráfico</t>
  </si>
  <si>
    <t>Beneficios (gastos operativos concesionarias) por indice de tráfico (60%), localización (30%), población (5%) y PIB (5%)</t>
  </si>
  <si>
    <t>CONFEDERACIÓN HIDROGRÁFICA DEL EBRO</t>
  </si>
  <si>
    <t>CONFEDERACIÓN HIDROGRÁFICA DEL GUADALQUIVIR</t>
  </si>
  <si>
    <t>CONFEDERACIÓN HIDROGRÁFICA DEL GUADIANA</t>
  </si>
  <si>
    <t>CONFEDERACIÓN HIDROGRÁFICA DEL JÚCAR</t>
  </si>
  <si>
    <t>camionetas</t>
  </si>
  <si>
    <t>451M</t>
  </si>
  <si>
    <t>451N</t>
  </si>
  <si>
    <t xml:space="preserve">3. Imputación de los beneficios del programa </t>
  </si>
  <si>
    <t>media ponderada pesos</t>
  </si>
  <si>
    <t>criterio de valoración</t>
  </si>
  <si>
    <t>Gasto estatal por habitante en ayudas transporte urbano, progs. 942N/2 y 441M</t>
  </si>
  <si>
    <t>dif con media</t>
  </si>
  <si>
    <t xml:space="preserve">453M: Ordenación e inspección del transporte terrestre  </t>
  </si>
  <si>
    <t xml:space="preserve">454M: Seguridad del tráfico marítimo y vigilancia costera </t>
  </si>
  <si>
    <t>AF16: ajuste forales, ayudas al transporte colectivo urbano</t>
  </si>
  <si>
    <t>12.5% por reparto PIB</t>
  </si>
  <si>
    <t>75% por reparto prelim</t>
  </si>
  <si>
    <t>gasto per cap</t>
  </si>
  <si>
    <t>Taibilla</t>
  </si>
  <si>
    <t>cuenca:</t>
  </si>
  <si>
    <t>454M</t>
  </si>
  <si>
    <t>455M</t>
  </si>
  <si>
    <t>Programa FP064</t>
  </si>
  <si>
    <t>Regulación y supervisión de la aviación civil</t>
  </si>
  <si>
    <t>REGULACIÓN Y SUPERVISIÓN DE LA AVIACIÓN CIVIL</t>
  </si>
  <si>
    <t>gasto per cápita, euros</t>
  </si>
  <si>
    <t>localización del gasto (2/3), indicador de tráfico aeroportuario (1/3)</t>
  </si>
  <si>
    <t xml:space="preserve"> índice de tráfico aeroportuario (beneficios)</t>
  </si>
  <si>
    <t>a. versión para imputar beneficos</t>
  </si>
  <si>
    <t>b. Versión para imputar costes</t>
  </si>
  <si>
    <t>peso en índice de trafico de mercancías</t>
  </si>
  <si>
    <t>en proporción a  localización del gasto (1/3) e índice de tráfico (2/3)</t>
  </si>
  <si>
    <t>indice de tráfico modificado para costes</t>
  </si>
  <si>
    <t>Beneficios (gastos operativos puertos) por indice de tráfico (2/3), localización (1/3)</t>
  </si>
  <si>
    <t>3. Construcción del índice de tráfico territorializado</t>
  </si>
  <si>
    <t>Programa FP065</t>
  </si>
  <si>
    <t>ingresos imputados</t>
  </si>
  <si>
    <t>Anexo 2, Cuadro A2.41  y Anexo 5, Cuadro A5.34</t>
  </si>
  <si>
    <t xml:space="preserve">2. Imputación del resto del gasto </t>
  </si>
  <si>
    <t>Servicio postal universal</t>
  </si>
  <si>
    <t>942N/2</t>
  </si>
  <si>
    <t>942N/4</t>
  </si>
  <si>
    <t>CS16</t>
  </si>
  <si>
    <t>Parques Nacionales</t>
  </si>
  <si>
    <t>Rebajas peajes: localizacion del gasto (2/3), indice de tráfico (1/3)</t>
  </si>
  <si>
    <t>en proporción a localización del gasto (2/3) e índice de tráfico (1/3)</t>
  </si>
  <si>
    <t>peso en índice de tráfico</t>
  </si>
  <si>
    <t>5. Imputación de las cargas del programa (ingresos concesionarias autopistas)</t>
  </si>
  <si>
    <t>en proporción al índice de tráfico</t>
  </si>
  <si>
    <t>volumen de gasto:</t>
  </si>
  <si>
    <t>cap 1:</t>
  </si>
  <si>
    <t>cap 2:</t>
  </si>
  <si>
    <t>cap 4</t>
  </si>
  <si>
    <t>cap 7</t>
  </si>
  <si>
    <t>452M</t>
  </si>
  <si>
    <t>456B</t>
  </si>
  <si>
    <t>456D</t>
  </si>
  <si>
    <t xml:space="preserve">A FEVE, liquidación de déficits de explotación de ejercicios anteriores.                                                                                                                                                                                       </t>
  </si>
  <si>
    <t>media ponderda pesos</t>
  </si>
  <si>
    <t>gasto imputado, subv RENFE</t>
  </si>
  <si>
    <t>resto de gasto imputado</t>
  </si>
  <si>
    <t xml:space="preserve">491N: Servicio postal universal </t>
  </si>
  <si>
    <t>Gestión e infraestructuras del agua</t>
  </si>
  <si>
    <t>GESTIÓN E INFRAESTRUCTURAS DEL AGUA</t>
  </si>
  <si>
    <t>CONFEDERACIÓN HIDROGRÁFICA DEL DUERO</t>
  </si>
  <si>
    <t>414A: Gestión de Recursos Hídricos para el Regadío</t>
  </si>
  <si>
    <t>Otras aportaciones a Corporaciones Locales, transferencias a corporaciones locales para financiar los servicios de transporte colectivo urbano</t>
  </si>
  <si>
    <t>Beneficios (gastos operativos aeropuertos) por indice de tráfico (2/3), localización (1/3)</t>
  </si>
  <si>
    <t>a. versión para imputar beneficios</t>
  </si>
  <si>
    <t>b. versión para imputar costes</t>
  </si>
  <si>
    <t>peso en índice de consumo final</t>
  </si>
  <si>
    <t>Anexo 2, Cuadro A2,46</t>
  </si>
  <si>
    <t>millones de vehículos-km</t>
  </si>
  <si>
    <t>factor ponderación</t>
  </si>
  <si>
    <t>v-km ponderados</t>
  </si>
  <si>
    <t>turismos</t>
  </si>
  <si>
    <t>autobuses</t>
  </si>
  <si>
    <t>441M</t>
  </si>
  <si>
    <t>sin forales</t>
  </si>
  <si>
    <t>Cargas (tasas) por índice de tráfico modficiado, con coste mercancías imputadas a consumidores finales</t>
  </si>
  <si>
    <t>peso en indicador tráfico modificado</t>
  </si>
  <si>
    <t>índice de tráfico aeroportuario (pasajeros y mercancías) construido en programa FP064</t>
  </si>
  <si>
    <t>*Nota: el gasto atribuido a Madrid se interpreta como servicios centrales dada la naturaleza del programa</t>
  </si>
  <si>
    <t>AGENCIA ESTATAL DE SEGURIDAD AÉREA</t>
  </si>
  <si>
    <t>Calidad del agua</t>
  </si>
  <si>
    <t>CALIDAD DEL AGUA</t>
  </si>
  <si>
    <t>Protección y mejora del medio ambiente</t>
  </si>
  <si>
    <t>Protección y mejora del medio natural</t>
  </si>
  <si>
    <t>PROTECCIÓN Y MEJORA DEL MEDIO NATURAL</t>
  </si>
  <si>
    <t>PARQUES NACIONALES</t>
  </si>
  <si>
    <t>Actuación en la costa</t>
  </si>
  <si>
    <t>Inidce de trafico portuario, FP065</t>
  </si>
  <si>
    <t>b) Imputación del resto del gasto</t>
  </si>
  <si>
    <t>456M</t>
  </si>
  <si>
    <t>467B</t>
  </si>
  <si>
    <t>491N</t>
  </si>
  <si>
    <t xml:space="preserve"> localización del gasto (2/3) e índice de tráfico (1/3)</t>
  </si>
  <si>
    <t>Infraestructuras de carreteras, SEITT + AF06/2</t>
  </si>
  <si>
    <t>Creación de infraestructura de carreteras + AF06/1</t>
  </si>
  <si>
    <t>media ponderada = indicador de tráfico modificado</t>
  </si>
  <si>
    <t>en proporción alocalización del gasto (1/3) e índice de tráfico (2/3)</t>
  </si>
  <si>
    <t>peso en índice de tráfico modificado</t>
  </si>
  <si>
    <t>http://www.ine.es/jaxi/menu.do?type=pcaxis&amp;path=%2Ft20%2Fe260&amp;file=inebase&amp;L=0</t>
  </si>
  <si>
    <t>localización del gasto (2/3) e indicador de volumen de tráfico (1/3)</t>
  </si>
  <si>
    <t>414A</t>
  </si>
  <si>
    <t>Subvenciones y apoyo al transporte terrestre</t>
  </si>
  <si>
    <t>CS16: Parques Nacionales</t>
  </si>
  <si>
    <t>456M: Actuaciones para la prevención de la contaminación y el cambio climático</t>
  </si>
  <si>
    <t>total reg directamente</t>
  </si>
  <si>
    <t>2. Imputación del resto del gasto</t>
  </si>
  <si>
    <t>peso en gasto</t>
  </si>
  <si>
    <t>En proporción al gasto territorializado de los Ministerios de Fomento y Medio Ambiente</t>
  </si>
  <si>
    <t>Infraestructura del transporte ferroviario</t>
  </si>
  <si>
    <t>Conservación y explotación de carreteras + AF07</t>
  </si>
  <si>
    <t>453M</t>
  </si>
  <si>
    <t>desglose preliminar por localización, OA</t>
  </si>
  <si>
    <t>liquidación del OA parques naturales proporcionada por la IGAE</t>
  </si>
  <si>
    <t>CONFEDERACIÓN HIDROGRÁFICA DEL MIÑO-SIL</t>
  </si>
  <si>
    <t>CONFEDERACIÓN HIDROGRÁFICA DEL SEGURA</t>
  </si>
  <si>
    <t>CONFEDERACIÓN HIDROGRÁFICA DEL CANTÁBRICO</t>
  </si>
  <si>
    <t>CONFEDERACIÓN HIDROGRÁFICA DEL TAJO</t>
  </si>
  <si>
    <t>MANCOMUNIDAD DE LOS CANALES DEL TAIBILLA</t>
  </si>
  <si>
    <t>primera columna</t>
  </si>
  <si>
    <t>4. Imputación rebajas peajes: se imputa todo en proporción a la parte territorializada y al índice de tráfico</t>
  </si>
  <si>
    <t>Subvenciones a FEVE por millones de viajeros-km</t>
  </si>
  <si>
    <t>peso en total territorializado</t>
  </si>
  <si>
    <t>453A sin transf a AATT</t>
  </si>
  <si>
    <t>Pob_CCAA</t>
  </si>
  <si>
    <t>Código</t>
  </si>
  <si>
    <t xml:space="preserve">2.3. Infraestructuras </t>
  </si>
  <si>
    <t>Sección</t>
  </si>
  <si>
    <t>Órgano Ejecutor 1</t>
  </si>
  <si>
    <t>Órgano Ejecutor 2</t>
  </si>
  <si>
    <t>Órgano Ejecutor 3</t>
  </si>
  <si>
    <t>Órgano Ejecutor 4</t>
  </si>
  <si>
    <t>Órgano Ejecutor 5</t>
  </si>
  <si>
    <t>Órgano Ejecutor 6</t>
  </si>
  <si>
    <t>Órgano Ejecutor 7</t>
  </si>
  <si>
    <t>Órgano Ejecutor 8</t>
  </si>
  <si>
    <t>Órgano Ejecutor 9</t>
  </si>
  <si>
    <t>Órgano Ejecutor 10</t>
  </si>
  <si>
    <t>Órgano Ejecutor 11</t>
  </si>
  <si>
    <t>Gestión de recursos hídricos para el regadío</t>
  </si>
  <si>
    <t>Dirección general de desarrollo rural y política forestal</t>
  </si>
  <si>
    <t>Secretaría de estado de infraestructuras, transporte y vivienda</t>
  </si>
  <si>
    <t>Dirección general de transporte terrestre</t>
  </si>
  <si>
    <t>Dirección general de ferrocarriles</t>
  </si>
  <si>
    <t>Secretaría general de coordinación autonómica y local. comunidades autónomas</t>
  </si>
  <si>
    <t>Estudios y servicios de asistencia técnica en obras públicas y urbanismo</t>
  </si>
  <si>
    <t>Centro de estudios y experimentación de obras públicas</t>
  </si>
  <si>
    <t>Dirección y servicios generales de fomento</t>
  </si>
  <si>
    <t>Ministerio, subsecretaría y servicios generales</t>
  </si>
  <si>
    <t>Dirección general de programación económica y presupuestos</t>
  </si>
  <si>
    <t>Secretaría general técnica</t>
  </si>
  <si>
    <t>Secretaría general de agricultura y alimentación</t>
  </si>
  <si>
    <t>Dirección general de servicios</t>
  </si>
  <si>
    <t>Secretaría general de pesca</t>
  </si>
  <si>
    <t>Dirección general del agua</t>
  </si>
  <si>
    <t>Confederación hidrográfica del duero</t>
  </si>
  <si>
    <t>Confederación hidrográfica del ebro</t>
  </si>
  <si>
    <t>Confederación hidrográfica del guadalquivir</t>
  </si>
  <si>
    <t>Confederación hidrográfica del júcar</t>
  </si>
  <si>
    <t>Confederación hidrográfica del segura</t>
  </si>
  <si>
    <t>Confederación hidrográfica del cantábrico</t>
  </si>
  <si>
    <t>Confederación hidrográfica del tajo</t>
  </si>
  <si>
    <t>Mancomunidad de los canales del taibilla</t>
  </si>
  <si>
    <t>Confederación hidrográfica del miño-sil</t>
  </si>
  <si>
    <t>Normativa y ordenac. territorial recursos hídricos</t>
  </si>
  <si>
    <t>Secretaría de estado de medio ambiente</t>
  </si>
  <si>
    <t>Secretaría general de coordinación autonómica y local. entidades locales</t>
  </si>
  <si>
    <t>Dirección general de carreteras</t>
  </si>
  <si>
    <t>Ordenac. e inspección del transporte terrestre</t>
  </si>
  <si>
    <t>Seguridad tráfico marítimo y vigilancia costera</t>
  </si>
  <si>
    <t>Dirección general de marina mercante</t>
  </si>
  <si>
    <t>Regulación y supervisción de la aviación civil</t>
  </si>
  <si>
    <t>Dirección general de aviación civil</t>
  </si>
  <si>
    <t>Agencia estatal de seguridad aérea</t>
  </si>
  <si>
    <t>Dirección general de calidad y evaluación ambiental y medio natural</t>
  </si>
  <si>
    <t>Parques nacionales</t>
  </si>
  <si>
    <t>Dirección general de sostenibilidad de la costa y el mar</t>
  </si>
  <si>
    <t>Actuac. prevención contaminac. y cambio climático</t>
  </si>
  <si>
    <t>Oficina española del cambio climático</t>
  </si>
  <si>
    <t>Investigación, desarrollo y experimentación en transporte e infraestructuras</t>
  </si>
  <si>
    <t>Sin territ</t>
  </si>
  <si>
    <t>Varias Comunidades</t>
  </si>
  <si>
    <t>Servicios centrales</t>
  </si>
  <si>
    <t>Extranjero</t>
  </si>
  <si>
    <t>Total</t>
  </si>
  <si>
    <t>770 trasnsf Figueras-Perpiñan</t>
  </si>
  <si>
    <t>742                    Transf a FEVE</t>
  </si>
  <si>
    <t>ajustes forales</t>
  </si>
  <si>
    <t>cap. 8</t>
  </si>
  <si>
    <t>Se traslada a SSCC según nota anterior (*)</t>
  </si>
  <si>
    <t xml:space="preserve">peso en PIB </t>
  </si>
  <si>
    <t>Servicios Centrales</t>
  </si>
  <si>
    <t>Datos del INE: población regional por tamaño de los municipios</t>
  </si>
  <si>
    <t>Total A+B</t>
  </si>
  <si>
    <t>B.Total</t>
  </si>
  <si>
    <t>A.Total</t>
  </si>
  <si>
    <t>Total programa</t>
  </si>
  <si>
    <t xml:space="preserve"> Por índice de tráfico territorializado (FP60)</t>
  </si>
  <si>
    <t xml:space="preserve">Peso en PIB </t>
  </si>
  <si>
    <t>Media ponderada pesos</t>
  </si>
  <si>
    <t>Gasto imputado, subv RENFE</t>
  </si>
  <si>
    <t>Peso poblacion</t>
  </si>
  <si>
    <t>Peso en indicador tráfico RENFE</t>
  </si>
  <si>
    <t>Een base a otros gastos territorializados del Ministerio y entidades dependientes y a la población</t>
  </si>
  <si>
    <t>2. Gasto ejecutado por las confederaciones hidrográficas</t>
  </si>
  <si>
    <t xml:space="preserve">Datos directos del SIC para ayudas transporte urbano </t>
  </si>
  <si>
    <t>SIC</t>
  </si>
  <si>
    <t>SIC cap. 6</t>
  </si>
  <si>
    <t>SIC cap. 7</t>
  </si>
  <si>
    <t>total gasto territorializado SIC</t>
  </si>
  <si>
    <t>peso en tot = indicador de tráfico local</t>
  </si>
  <si>
    <t>peso en gasto territorializado SIC</t>
  </si>
  <si>
    <t>SIC e INE</t>
  </si>
  <si>
    <t xml:space="preserve">SIC </t>
  </si>
  <si>
    <t>cap 9</t>
  </si>
  <si>
    <t>C.7</t>
  </si>
  <si>
    <t>Cap1 al Cap7</t>
  </si>
  <si>
    <t>745 Al ADIF para financiación de la estación de La Sagrera</t>
  </si>
  <si>
    <t>2. Imputación de subvenciones a RENFE:</t>
  </si>
  <si>
    <t>Total prg:</t>
  </si>
  <si>
    <t>Webs de las confederaciones hidrográficas. De aquí sacamos los municipios que componen la Mancomunidad del Taibilla. Después, del INE, del padrón municipal sacamos la población de las CCAA CMA, VAL y MUR com la media de las poblaciones a 1/1/2012 y 1/1/2013.</t>
  </si>
  <si>
    <t>SIC y padrón</t>
  </si>
  <si>
    <t>Anexo 2, Cuadro A2.46</t>
  </si>
  <si>
    <t>Población por comunidades y ciudades autónomas y tamaño de los municipios.</t>
  </si>
  <si>
    <t>Por localización</t>
  </si>
  <si>
    <t>media ponderada = ind. final de tráfiaco modificado para costes</t>
  </si>
  <si>
    <t>942N_2</t>
  </si>
  <si>
    <t>Véase el programa FP066</t>
  </si>
  <si>
    <t>G23_Yvasca</t>
  </si>
  <si>
    <t>2. Construcción del índice de tráfico e imputación del resto del gasto, 2012</t>
  </si>
  <si>
    <t>Criterio de reparto:</t>
  </si>
  <si>
    <t>Volumen de gasto:</t>
  </si>
  <si>
    <t>Datos de liq presupuesto OOAA de la IGAE</t>
  </si>
  <si>
    <t>Miles de Tm transportadas. Anuario 2012</t>
  </si>
  <si>
    <t>Ingresos RENFE 2012</t>
  </si>
  <si>
    <t>942N/2: Otras aportaciones a Corporaciones Locales, transferencias a corporaciones locales para financiar los servicios de transporte colectivo urbano</t>
  </si>
  <si>
    <t>Dato directo</t>
  </si>
  <si>
    <t>Fuente:</t>
  </si>
  <si>
    <t>http://www.minhap.gob.es/es-ES/Areas%20Tematicas/Administracion%20Electronica/OVEELL/Paginas/DatosFinanciacionEL.aspx</t>
  </si>
  <si>
    <t>Cuadro 13.3, Cap. 13, p. 9</t>
  </si>
  <si>
    <t>Cuadro 13.4, Cap. 13, p.12</t>
  </si>
  <si>
    <t>2. Pesos relativos de pasajeros y mercancías dentro del otro 50% del indicador de tráfico, actualizado a 2012</t>
  </si>
  <si>
    <t xml:space="preserve">Fuente: petición al Ministerio de Fomento. </t>
  </si>
  <si>
    <t>(1. importe neto de la cifra de negocio)</t>
  </si>
  <si>
    <t>(6.Gastos de Personal + 7. Otros gastos de explotación)</t>
  </si>
  <si>
    <t>(Gastos de Personal + Otros gastos de explotación)</t>
  </si>
  <si>
    <t>b. Versión pora imputar costes, 2012</t>
  </si>
  <si>
    <t xml:space="preserve">Se aproxima por el número de kms de autopistas de peaje, datos de </t>
  </si>
  <si>
    <t>Fuente: petición al Ministerio de Fomento. Información anual de RENFE operadora</t>
  </si>
  <si>
    <t>Mismo índice de tráfico que para FP064 (no tiene componente de tráfico local)</t>
  </si>
  <si>
    <t>Ministerio de Fomento. Peticiones directas.</t>
  </si>
  <si>
    <t>índice de tráfico</t>
  </si>
  <si>
    <t>Tr. A SASEMAAR</t>
  </si>
  <si>
    <t>451O/1</t>
  </si>
  <si>
    <t>Gasto total del Ministerio</t>
  </si>
  <si>
    <t>Dirección y Servicios Generales de Agricultura, Alimentación y Medio Ambiente</t>
  </si>
  <si>
    <t>451O/1: Dirección y Servicios Generales de Agricultura, Alimentación y Medio Ambiente</t>
  </si>
  <si>
    <t>Transferencias de capital (ayudas reestructuración) por región de destino de acuerdo con SIC. Resto por índiced de tráfico por carreteras</t>
  </si>
  <si>
    <t>Infraestructuras aeroportuarias, AENA</t>
  </si>
  <si>
    <t>Autopistas de peaje</t>
  </si>
  <si>
    <t>Ajuste forales, ayudas al transporte colectivo urbano</t>
  </si>
  <si>
    <t>Otras aportaciones a Corporaciones Locales, mejoras suminstro agua CyMel</t>
  </si>
  <si>
    <t>Ajuste forales</t>
  </si>
  <si>
    <t>Reparto preliminar por localización</t>
  </si>
  <si>
    <t>Reparto final, incluyendo ajustes forales</t>
  </si>
  <si>
    <t>Gasto per cápita, euros</t>
  </si>
  <si>
    <t>Raldo per cápita relativo</t>
  </si>
  <si>
    <t>Saldo total relativo</t>
  </si>
  <si>
    <t>http://www.ine.es/jaxiT3/Tabla.htm?t=2915</t>
  </si>
  <si>
    <t>INE, consulta directa y padrón municipal, población por comunidades autónomas y tamaño de los municipio</t>
  </si>
  <si>
    <t>http://www.ine.es/jaxi/menu.do?type=pcaxis&amp;file=pcaxis&amp;path=%2Ft20%2Fe245%2Fp05%2F%2Fa2012</t>
  </si>
  <si>
    <t>en proporción a la inversión del departamento</t>
  </si>
  <si>
    <t>1. Datos del SIC, ayudas racionalización al sector (van a empresas pequeñas)</t>
  </si>
  <si>
    <t>Datos del SIC:</t>
  </si>
  <si>
    <t>Consulta al Ministerio de Fomento.</t>
  </si>
  <si>
    <t>2. Gasto del organismo autónomo de PARQUES NATURALES</t>
  </si>
  <si>
    <t>Ver fichas 451N y 451O_1</t>
  </si>
  <si>
    <r>
      <t>Cuenta de Pérdidas y Ganancias del Agregado del Sistema Portuario (</t>
    </r>
    <r>
      <rPr>
        <b/>
        <sz val="10"/>
        <rFont val="Palatino"/>
        <family val="1"/>
      </rPr>
      <t>PUERTOS</t>
    </r>
    <r>
      <rPr>
        <sz val="10"/>
        <rFont val="Palatino"/>
        <family val="1"/>
      </rPr>
      <t>)</t>
    </r>
  </si>
  <si>
    <t>Cap. 7</t>
  </si>
  <si>
    <t>Sin territorializar</t>
  </si>
  <si>
    <r>
      <t xml:space="preserve">Cuenta de Pérdidas y Ganancias de </t>
    </r>
    <r>
      <rPr>
        <b/>
        <sz val="10"/>
        <rFont val="Palatino"/>
        <family val="1"/>
      </rPr>
      <t>AENA</t>
    </r>
    <r>
      <rPr>
        <sz val="10"/>
        <rFont val="Palatino"/>
        <family val="1"/>
      </rPr>
      <t>.</t>
    </r>
  </si>
  <si>
    <r>
      <t xml:space="preserve">Gastos de explotación </t>
    </r>
    <r>
      <rPr>
        <b/>
        <sz val="10"/>
        <rFont val="Palatino"/>
        <family val="1"/>
      </rPr>
      <t>excepto amortizaciones</t>
    </r>
  </si>
  <si>
    <t>Gasto Total ministerio + AF</t>
  </si>
  <si>
    <t>Consulta directa al Ministerio de Fomento.</t>
  </si>
  <si>
    <t xml:space="preserve">SIC, </t>
  </si>
  <si>
    <t>http://www.ine.es/nomen_files/DistribucionUnidPoblacionales.xls</t>
  </si>
  <si>
    <t>Se distingue entre gasto del Ministerio y del Organismo Autónomo Parques Naturales</t>
  </si>
  <si>
    <t>CCAA_Total</t>
  </si>
  <si>
    <t>Total 2.3. Infraestructuras y transportes</t>
  </si>
  <si>
    <t xml:space="preserve"> FP061+FP063 y  FP063+FP064+FP065+FP066)</t>
  </si>
  <si>
    <t>Para: 5. Intereses de la deuda (Inversiones: FP061+FP063 y Excedentes: FP063+FP064+FP065+FP066)</t>
  </si>
  <si>
    <t>Se usa directamente</t>
  </si>
  <si>
    <t xml:space="preserve">localización </t>
  </si>
  <si>
    <t>peso de indicador Final de tráfico</t>
  </si>
  <si>
    <t>Gasto ministerio, transferencias</t>
  </si>
  <si>
    <t>Datos del Ministerio de Agricultura, Alimentación y Medio Ambiente</t>
  </si>
  <si>
    <t>G23_GestRHR</t>
  </si>
  <si>
    <t>Fomento</t>
  </si>
  <si>
    <t>Medio Ambiente</t>
  </si>
  <si>
    <r>
      <t>SIC (</t>
    </r>
    <r>
      <rPr>
        <b/>
        <sz val="10"/>
        <rFont val="Palatino"/>
        <family val="1"/>
      </rPr>
      <t>coincide con página web de financiación local, apartado de subvenciones al transporte colectivo urbano)</t>
    </r>
  </si>
  <si>
    <t>SIC.</t>
  </si>
  <si>
    <t>Medio ambiente</t>
  </si>
  <si>
    <t>https://www.mct.es/informacion-util/ayuntamientos-y-entidades-mancomunadas</t>
  </si>
  <si>
    <t>G23_Pob_Tramo1</t>
  </si>
  <si>
    <t>G23_Pob_Tramo2</t>
  </si>
  <si>
    <t>G23_Pob_Tramo3</t>
  </si>
  <si>
    <t>G23_Pob_Tramo4</t>
  </si>
  <si>
    <t>G23_Pob_Tramo5</t>
  </si>
  <si>
    <t>Valores</t>
  </si>
  <si>
    <t>ponderación (ver FP066)</t>
  </si>
  <si>
    <t>G23_Ord_ttecarretera</t>
  </si>
  <si>
    <t>Total gasto ministerio</t>
  </si>
  <si>
    <r>
      <t>Gasto del Ministerio en programas de Medio Ambiente</t>
    </r>
    <r>
      <rPr>
        <vertAlign val="superscript"/>
        <sz val="10"/>
        <color theme="1"/>
        <rFont val="Palatino"/>
        <family val="1"/>
      </rPr>
      <t>(1)</t>
    </r>
    <r>
      <rPr>
        <sz val="10"/>
        <color theme="1"/>
        <rFont val="Palatino"/>
        <family val="1"/>
      </rPr>
      <t>:</t>
    </r>
  </si>
  <si>
    <r>
      <t xml:space="preserve">Gasto del Ministerio en programas de Medio Rural </t>
    </r>
    <r>
      <rPr>
        <vertAlign val="superscript"/>
        <sz val="10"/>
        <color theme="1"/>
        <rFont val="Palatino"/>
        <family val="1"/>
      </rPr>
      <t>(2)</t>
    </r>
    <r>
      <rPr>
        <sz val="10"/>
        <color theme="1"/>
        <rFont val="Palatino"/>
        <family val="1"/>
      </rPr>
      <t xml:space="preserve">:     </t>
    </r>
  </si>
  <si>
    <r>
      <rPr>
        <vertAlign val="superscript"/>
        <sz val="10"/>
        <color theme="1"/>
        <rFont val="Palatino"/>
        <family val="1"/>
      </rPr>
      <t xml:space="preserve">(1) </t>
    </r>
    <r>
      <rPr>
        <sz val="10"/>
        <color theme="1"/>
        <rFont val="Palatino"/>
        <family val="1"/>
      </rPr>
      <t>Se ha incluido el prg 414A para calcular el gasto que hace el Ministerio en programas de Medio Ambiente.</t>
    </r>
  </si>
  <si>
    <t>Población media padrón 2013</t>
  </si>
  <si>
    <t>Gasto territorializado SIC</t>
  </si>
  <si>
    <t>Peso en población</t>
  </si>
  <si>
    <t>Ajuste forales. Corrección total</t>
  </si>
  <si>
    <t>1. Reparto gastos ejecutados por el Ministerio</t>
  </si>
  <si>
    <t>Parte territorializada en SIC</t>
  </si>
  <si>
    <t>Imputación de gastos generales e inv no territ por pobl</t>
  </si>
  <si>
    <t>Total gasto no  financiero</t>
  </si>
  <si>
    <t>Gasto terriotrializado hasta el momento</t>
  </si>
  <si>
    <t>Ponderación criterio</t>
  </si>
  <si>
    <t>Cantidad a repartir</t>
  </si>
  <si>
    <t>Localización del gasto (75%), PIB (12,5%) y población (12,5%)</t>
  </si>
  <si>
    <t>Fuentes:</t>
  </si>
  <si>
    <t>Peso en POB</t>
  </si>
  <si>
    <t>Total = reparto final</t>
  </si>
  <si>
    <t>Reparto 
preliminar 
por localización</t>
  </si>
  <si>
    <t>Población</t>
  </si>
  <si>
    <t>Volumen de gasto</t>
  </si>
  <si>
    <t>Total a imputar</t>
  </si>
  <si>
    <t>Peso en total</t>
  </si>
  <si>
    <t>Gasto imputado</t>
  </si>
  <si>
    <t>http://www.ine.es/inebmenu/mnu_padron.htm</t>
  </si>
  <si>
    <t>Padrón.INE. Cifras oficiales de población de los municipios españoles. Revisión del padrón municipal</t>
  </si>
  <si>
    <t>En proporción a la inversión territorializada de los Ministerios de Fomento y Medio Ambiente y organismos dependientes</t>
  </si>
  <si>
    <t>Obligaciones reconocidas</t>
  </si>
  <si>
    <t>Total 0 a 5000</t>
  </si>
  <si>
    <t>Unidades: Personas</t>
  </si>
  <si>
    <t>Resumen por Comunidades y Ciudades Autónomas</t>
  </si>
  <si>
    <t>Gasto a imputar</t>
  </si>
  <si>
    <t>Tipo de gasto:</t>
  </si>
  <si>
    <t>Transferencias a corporaciones locales</t>
  </si>
  <si>
    <t>Criterio básico de reparto:</t>
  </si>
  <si>
    <t>Localización de los ayuntamientos receptores</t>
  </si>
  <si>
    <t>Indicador de reparto:</t>
  </si>
  <si>
    <r>
      <rPr>
        <b/>
        <sz val="10"/>
        <rFont val="Palatino"/>
        <family val="1"/>
      </rPr>
      <t xml:space="preserve">Ver fichero: </t>
    </r>
    <r>
      <rPr>
        <sz val="10"/>
        <rFont val="Palatino"/>
        <family val="1"/>
      </rPr>
      <t>21A1_comps_singulares.xls</t>
    </r>
  </si>
  <si>
    <t>Valoración de la competencia, con ajustes para pasar a caja</t>
  </si>
  <si>
    <t>Ver 941M_2</t>
  </si>
  <si>
    <t>MHAP, Secretaría General de Coordinación Autonómica y Local y elaboración propia</t>
  </si>
  <si>
    <r>
      <rPr>
        <b/>
        <sz val="10"/>
        <rFont val="Palatino"/>
        <family val="1"/>
      </rPr>
      <t>Ver fichero:</t>
    </r>
    <r>
      <rPr>
        <sz val="10"/>
        <rFont val="Palatino"/>
        <family val="1"/>
      </rPr>
      <t xml:space="preserve"> 21A1_comps_singulares.xls</t>
    </r>
  </si>
  <si>
    <t>Ver 941M_2 + corrección estándar por desbordamientos</t>
  </si>
  <si>
    <t>Localización (2/3) indicador de volumen de tráfico ferroviario (1/3)</t>
  </si>
  <si>
    <t>Total territ</t>
  </si>
  <si>
    <t>G23_GestRHR_noccaa</t>
  </si>
  <si>
    <t>% Regionalizado:</t>
  </si>
  <si>
    <t>A imputar:</t>
  </si>
  <si>
    <t>Criterios de reparto:</t>
  </si>
  <si>
    <t>Total sin forales</t>
  </si>
  <si>
    <t>1. Cálculo del ajuste a forales</t>
  </si>
  <si>
    <t>Subtotal terrrit</t>
  </si>
  <si>
    <r>
      <rPr>
        <b/>
        <sz val="10"/>
        <rFont val="Palatino"/>
        <family val="1"/>
      </rPr>
      <t xml:space="preserve">Ver fichero: </t>
    </r>
    <r>
      <rPr>
        <sz val="10"/>
        <rFont val="Palatino"/>
        <family val="1"/>
      </rPr>
      <t>21A1_comps_singulares.xls; hoja 941M_2 para los coeficientes de ajuste caja/devengo.</t>
    </r>
  </si>
  <si>
    <t>PIB 2013</t>
  </si>
  <si>
    <r>
      <rPr>
        <b/>
        <sz val="10"/>
        <rFont val="Palatino"/>
        <family val="1"/>
      </rPr>
      <t>Ver fichero:</t>
    </r>
    <r>
      <rPr>
        <sz val="10"/>
        <rFont val="Palatino"/>
        <family val="1"/>
      </rPr>
      <t xml:space="preserve"> 23A3_indices_trafico_13v.xls; Hoja: "indice trafico aeropuertos"</t>
    </r>
  </si>
  <si>
    <t>Total a incluir en el programa (con contrato programa RENFE pero sin transf a FEVE)</t>
  </si>
  <si>
    <t>Total_AGE</t>
  </si>
  <si>
    <t>capitulo1</t>
  </si>
  <si>
    <t>capitulo2</t>
  </si>
  <si>
    <t>capitulo3</t>
  </si>
  <si>
    <t>capitulo4</t>
  </si>
  <si>
    <t>capitulo 7</t>
  </si>
  <si>
    <t>Imp_tot_AF</t>
  </si>
  <si>
    <t>Imp_tot_prg</t>
  </si>
  <si>
    <t>Ajustes Ceuta y Melilla</t>
  </si>
  <si>
    <t>Total no regionalizado</t>
  </si>
  <si>
    <t>capítulo 6 
Parte no regionalizada</t>
  </si>
  <si>
    <t>capitulo 6
 Parte regionalizada</t>
  </si>
  <si>
    <t>localización gasto</t>
  </si>
  <si>
    <t>451M Estudios y servicios de asistencia técnica en obras públicas y urbanismo</t>
  </si>
  <si>
    <t>1.Inversión territorializada de Fomento y Medio Ambiente (tras correcciones desbordamientos). Ver 451N y 451O_1</t>
  </si>
  <si>
    <t>Resto del gasto a imputar de acuerdo con otros criterios</t>
  </si>
  <si>
    <t>Peso en gasto territ del Minist</t>
  </si>
  <si>
    <t>G23_451O_1_noccaa</t>
  </si>
  <si>
    <t>Parte ejecutada por las confederaciones: el gasto total de cada confederación se reparte entre las comunidades afectadas en proproción a la población de cada una que está incluida en la cuenca</t>
  </si>
  <si>
    <t>Parte territorializada en SIC de los capítulos 4 a 7 por localización. El resto en proporción al gasto territorializado y a la población, con pesos iguales</t>
  </si>
  <si>
    <t>SIC y datos de liquidación de IGAE para OOAA.  Población por cuencas: consulta a la Dir. Gral del Agua</t>
  </si>
  <si>
    <t>algunas transferencias por localización</t>
  </si>
  <si>
    <t>Guadalquivir</t>
  </si>
  <si>
    <t>Imputación gasto total OOAA incl parque de maquinaria</t>
  </si>
  <si>
    <t>Total OOAA</t>
  </si>
  <si>
    <t>AF16</t>
  </si>
  <si>
    <t>Gasto ajustado</t>
  </si>
  <si>
    <t>Convenio ADIF (excluir)</t>
  </si>
  <si>
    <t>Total AATT</t>
  </si>
  <si>
    <t>Resto inversión territorializada</t>
  </si>
  <si>
    <t>Peso en el índice de tráfico local</t>
  </si>
  <si>
    <t>Peso en índice de trafico de mercancías</t>
  </si>
  <si>
    <t>Peso en índice de tráfico de pasajeros</t>
  </si>
  <si>
    <t>Ponderación</t>
  </si>
  <si>
    <t>localización del gasto (2/3), indicador de tráfico (1/3)</t>
  </si>
  <si>
    <t>localización del gasto (2/3) e indicador de tráfico (1/3)</t>
  </si>
  <si>
    <t>Índice de tráfico portuario (beneficios)</t>
  </si>
  <si>
    <t>Índice de tráfico aeroportuario</t>
  </si>
  <si>
    <t>Gasto del Ministerio saneamiento y calidad (D.G. Agua)</t>
  </si>
  <si>
    <t xml:space="preserve">Gasto realizado por las  Confederaciones hidrográficas </t>
  </si>
  <si>
    <t>1.Datos del SIC y cálculos</t>
  </si>
  <si>
    <t>Imputación gasto no territorializado</t>
  </si>
  <si>
    <t>762 A la Agencia de Ecología Urbana de Barcelona para el apoyo al desarrollo de las actuaciones de la estrategia de Medio Ambiente Urbano</t>
  </si>
  <si>
    <t>En el primero hay un ajuste forales para la partida de transferencias a CCAA</t>
  </si>
  <si>
    <t>Total regionalizado</t>
  </si>
  <si>
    <t>4. Reparto final del gasto del OA y del Ministerio, tras corrección por desbordamientos</t>
  </si>
  <si>
    <t>Total_AGEc</t>
  </si>
  <si>
    <t>1. Inversión territorializada de Fomento y Medio Ambiente (tras correcciones desbordamientos). Ver 451N y 451O_1</t>
  </si>
  <si>
    <t>A_G21A1_Obrhidra</t>
  </si>
  <si>
    <t>A_G21A1_Confehidro</t>
  </si>
  <si>
    <t>A_G21A1_Parqnac</t>
  </si>
  <si>
    <t>Excepto para material movil (sólo indicador de tráfico) y FEVE (sólo localización)</t>
  </si>
  <si>
    <t>2. CONSTRUCCIÓN DE INDICADOR DE TRÁFICO FERROVIARIO</t>
  </si>
  <si>
    <r>
      <rPr>
        <b/>
        <sz val="10"/>
        <rFont val="Palatino"/>
        <family val="1"/>
      </rPr>
      <t>Ver fichero:</t>
    </r>
    <r>
      <rPr>
        <sz val="10"/>
        <rFont val="Palatino"/>
        <family val="1"/>
      </rPr>
      <t xml:space="preserve"> 23A3_indices_trafico_13vf.xls   Hoj: "Inversiones"</t>
    </r>
  </si>
  <si>
    <t xml:space="preserve">Imputación de los beneficios </t>
  </si>
  <si>
    <t>Véase el programa FP060</t>
  </si>
  <si>
    <t>Peso en índice de tráfico de pasajeros por carretera</t>
  </si>
  <si>
    <t>Peso en índice de tráfico de pasajeros por ferrocarril</t>
  </si>
  <si>
    <t>(Importe neto de la cifra de negocio)</t>
  </si>
  <si>
    <r>
      <t>Unidades de tráfico = pasajeros con su equipaje o</t>
    </r>
    <r>
      <rPr>
        <b/>
        <sz val="10"/>
        <rFont val="Palatino"/>
        <family val="1"/>
      </rPr>
      <t xml:space="preserve"> 100 kg d</t>
    </r>
    <r>
      <rPr>
        <sz val="10"/>
        <rFont val="Palatino"/>
        <family val="1"/>
      </rPr>
      <t>e carga (por eso se multiplican las toneladas por 10)</t>
    </r>
  </si>
  <si>
    <t>ingresos a imputar</t>
  </si>
  <si>
    <t>http://www.fomento.gob.es/MFOM.CP.Web/handlers/pdfhandler.ashx?idpub=BOW014</t>
  </si>
  <si>
    <t>Anuario del Ministerio de Fomento, cuadro 7.2.2. p. 158</t>
  </si>
  <si>
    <t>Km autopistas de peaje</t>
  </si>
  <si>
    <t>totalº</t>
  </si>
  <si>
    <t>A_G23A3_INV_ADIF</t>
  </si>
  <si>
    <t>A_G23A3_INV_RENFE</t>
  </si>
  <si>
    <t>A_G23A3_INV_SEITT_rw</t>
  </si>
  <si>
    <t>A_G23A3_Rail_Datos_noccaa</t>
  </si>
  <si>
    <t>A_G23A3_TR_mercancias</t>
  </si>
  <si>
    <t>A_G23A3_TR_pasajeros_Rail</t>
  </si>
  <si>
    <t>A_G23A3_INV_Aena</t>
  </si>
  <si>
    <t>A_G23A3_INV_Puertos</t>
  </si>
  <si>
    <t>A_G23A3_INV_Autopistas</t>
  </si>
  <si>
    <t>A_G23A3_TR_pasajeros_Road</t>
  </si>
  <si>
    <t>A_G23A3_Aena_datos_noccaa</t>
  </si>
  <si>
    <t>A_G23A3_TR_pasajeros_Air</t>
  </si>
  <si>
    <t>A_G23A3_Opercost_Air</t>
  </si>
  <si>
    <t>A_G23A3_Puertos_Datos_noccaa</t>
  </si>
  <si>
    <t>A_G23A3_TR_pasajeros_Ship</t>
  </si>
  <si>
    <t>A_G23A3_Opercost_Ship</t>
  </si>
  <si>
    <t>A_G23A3_Carreteras_Datos_noccaa</t>
  </si>
  <si>
    <t>497M</t>
  </si>
  <si>
    <t xml:space="preserve"> Pareceen obras menores de carácter local, no aplicar corrección por desbordamientos</t>
  </si>
  <si>
    <t>446 A puertos del Estado por resoluciones y sentencias judiciales</t>
  </si>
  <si>
    <t xml:space="preserve">PARQUE DE MAQUINARIA </t>
  </si>
  <si>
    <t>Estado</t>
  </si>
  <si>
    <t>Salvamento y lucha contra la contaminación en la mar</t>
  </si>
  <si>
    <t>Dirección General de Marina Mercante</t>
  </si>
  <si>
    <t>Gasto no financiero_2013</t>
  </si>
  <si>
    <t>A los Ferrocarriles de Vía Estrecha (FEVE) (Se excluyen para evitar doble contabilización dado que se menten en el FP060 como se hizo en 2012)</t>
  </si>
  <si>
    <t>Cap. 8</t>
  </si>
  <si>
    <t>No hay nada…por lo tanto tampoco habrá 432A/F</t>
  </si>
  <si>
    <t>Al ADIF para mantenimiento red convencional.</t>
  </si>
  <si>
    <t>al ADIF para inversiones red convencional.</t>
  </si>
  <si>
    <t>Desglose de ciertos programas</t>
  </si>
  <si>
    <t>En proporción a, localización del gasto (2/3) e índice de tráfico (1/3)</t>
  </si>
  <si>
    <t>Gasto total, miles de euros</t>
  </si>
  <si>
    <t>Saldo per cápita relativo</t>
  </si>
  <si>
    <t>Gasto Preliminar Territorializado</t>
  </si>
  <si>
    <t>497M: Salvamento y lucha contra la contaminación en la mar</t>
  </si>
  <si>
    <t>FP068: Y ferroviaria vasca, parte financiada mediante descuento del cupo</t>
  </si>
  <si>
    <t>PIB_CCAA</t>
  </si>
  <si>
    <t xml:space="preserve">Volumen de gasto </t>
  </si>
  <si>
    <t>Endicador de reparto:</t>
  </si>
  <si>
    <t>1. Datos SIC, territorialización directa de parte de las transferencias, 2013</t>
  </si>
  <si>
    <t>451 transferencias corrientes a comunidades autónomas para compensar la pérdida por la rebaja de tarifas de peaje (real decreto-ley 6/99)</t>
  </si>
  <si>
    <t>455 para compensar a la generalidad de cataluña por las reducciones de peaje realizadas según convenio de colaboración con la administración general del estado de conformidad con la disposición adicional tercera del estatuto de c</t>
  </si>
  <si>
    <t>470 para compensar a autopista vasco-aragonesa, concesionaria española, s.a.</t>
  </si>
  <si>
    <t>471 para compensar a autopistas, concesionaria española, s.a., por la gratuidad del trayecto de ida de los movimientos entre alfajarín y fraga, según convenio.</t>
  </si>
  <si>
    <t>473 para compensar la pérdida de ingresos por la rebaja de las tarifas de peaje (r.d.l. 6/99)</t>
  </si>
  <si>
    <t>474 para compensar a autopista concesionaria astur leonesa s.a.</t>
  </si>
  <si>
    <t>476 para compensar a autopista madrid-toledo en cumplimiento de sentencia del tribunal supremo de 16 de mayo de 2011.</t>
  </si>
  <si>
    <t>477 para compensar a autopistas del atlántico, concesionaria española, s.a. por la supresión del peaje de los movimientos o morrazo - vigo y a coruña - a barcala, e inversos</t>
  </si>
  <si>
    <t>442 a renfe-operadora por compensación de obligaciones servicio público.</t>
  </si>
  <si>
    <t>451 a la autoridad del transporte metropolitano de barcelona, para la financiación del transporte regular de viajeros, a cuenta del contrato-programa a suscribir con el estado.</t>
  </si>
  <si>
    <t>454 al consorcio regional de transportes de madrid, para la financiación del transporte regular de viajeros, a cuenta del contrato-programa a suscribir con el estado.</t>
  </si>
  <si>
    <t>Total Territorializado</t>
  </si>
  <si>
    <t>453 a canarias para la financiación de las necesidades correspondientes al transporte regular de viajeros de las distintas islas canarias, según convenio suscrito con el estado.</t>
  </si>
  <si>
    <t>Transporte colectivo</t>
  </si>
  <si>
    <t>Comp rebajas peajes, a ccaa</t>
  </si>
  <si>
    <t>Compenscación rebajas peajes, empresas</t>
  </si>
  <si>
    <t xml:space="preserve">A RENFE-Operadora     (concepto: 442)                                                                                                                                                                                                                              </t>
  </si>
  <si>
    <t xml:space="preserve">A FEVE por déficit de explotación                                                                                                                                                                                                                       </t>
  </si>
  <si>
    <t>Capítulo 1</t>
  </si>
  <si>
    <t>Capítulo 2</t>
  </si>
  <si>
    <t>Capítulo 3</t>
  </si>
  <si>
    <t>Capítulo 6</t>
  </si>
  <si>
    <t>Capítulo 7</t>
  </si>
  <si>
    <t>Capítulo 4:</t>
  </si>
  <si>
    <t>Capítulo 4</t>
  </si>
  <si>
    <t>Capítulo 7:</t>
  </si>
  <si>
    <t>Total transferencias territorializadas directamente</t>
  </si>
  <si>
    <t>749 A Promotoras de Planes de Movilidad Urbana.</t>
  </si>
  <si>
    <t>769 A Promotoras de Planes de Movilidad Urbana.</t>
  </si>
  <si>
    <t>Capitulo 7 
(resto)</t>
  </si>
  <si>
    <t>Nota 1.  Se ignoran los concepto 745 (transferencia al ADIF para la estación de la Sagrera) y 448 (Puertos del Estado para ejecución sentencias judiciales sobre liquidación tarifas) en caso de haberlos</t>
  </si>
  <si>
    <t>779 Para Planes de Movilidad en Centros de Trabajo.</t>
  </si>
  <si>
    <t>1. Datos del SIC: transferencias terrtirorializadas, 2013</t>
  </si>
  <si>
    <t>G42_451O_2_noccaa</t>
  </si>
  <si>
    <t>Gasto PrG's Meido rural</t>
  </si>
  <si>
    <t>Gasto PrG's Meido Ambiente</t>
  </si>
  <si>
    <r>
      <rPr>
        <vertAlign val="superscript"/>
        <sz val="10"/>
        <color theme="1"/>
        <rFont val="Palatino"/>
        <family val="1"/>
      </rPr>
      <t xml:space="preserve">(2) </t>
    </r>
    <r>
      <rPr>
        <sz val="10"/>
        <color theme="1"/>
        <rFont val="Palatino"/>
        <family val="1"/>
      </rPr>
      <t>Mirar el programa 451O/2 de la sección G42: Agricultura para saber de dónde se obtiene el dato de este criterio que se trae aquí.</t>
    </r>
  </si>
  <si>
    <t>1. Datos del SIC, 2013</t>
  </si>
  <si>
    <t>Viene de la Hoja "Resumen" en el desglose del progrma</t>
  </si>
  <si>
    <t>Total gasto Ministerio en 2013</t>
  </si>
  <si>
    <t>1. Gasto 2013</t>
  </si>
  <si>
    <t>Caps 4 a 7 territorializado</t>
  </si>
  <si>
    <t>Parque de maquinaria (no hay nada asignado en 2013)</t>
  </si>
  <si>
    <t>Resto a imputar en proporción al resto de gasto del Estado</t>
  </si>
  <si>
    <t>Gasto a imputar por cuencas, 2013 tomado de IGAE para OOAA</t>
  </si>
  <si>
    <t>1.Dastos territorializados SIC y cálculos</t>
  </si>
  <si>
    <t>Cap. 7 convenios</t>
  </si>
  <si>
    <t>Cap. 6</t>
  </si>
  <si>
    <t>Tota No territorializado</t>
  </si>
  <si>
    <t>Total Capítulo</t>
  </si>
  <si>
    <t>Capítulo 6:</t>
  </si>
  <si>
    <t>Contrato programa RENFE 2013</t>
  </si>
  <si>
    <t>Por localización  (añadir ajuste forales si hiciera falta, no así en 2011 [ni en 2012 ni en 2013])</t>
  </si>
  <si>
    <t>Sin PV</t>
  </si>
  <si>
    <t>EN 2013 NO HAY NADA ASIGNADO EN LOS PGE.</t>
  </si>
  <si>
    <t>3. Imputacióin Contrato-programa RENFE</t>
  </si>
  <si>
    <t>1. Datos territorializados del SIC 2013 y otros indicadores y</t>
  </si>
  <si>
    <t>PGE2013</t>
  </si>
  <si>
    <t>Sin regiones con cero gasto</t>
  </si>
  <si>
    <t>1.1.- Reparto preliminar por localización y corrección competencias atípicas forales</t>
  </si>
  <si>
    <t>SIC cap. 2</t>
  </si>
  <si>
    <t>1.1.- Reparto preliminar por localización y corrección competencias atípicas</t>
  </si>
  <si>
    <t>Resto del gasto, a imputar por índice de tráfico</t>
  </si>
  <si>
    <t>Ver programa FP065</t>
  </si>
  <si>
    <t>Ver programa FP064</t>
  </si>
  <si>
    <t>1. Datos del SIC 2013:</t>
  </si>
  <si>
    <t>756 a la universidad de málaga para apoyar las tareas como líder del etc-lusi de la aema</t>
  </si>
  <si>
    <t>754 a la universidad politécnica de madrid para apoyo al desarrollo de la estrategia de movilidad sostenible</t>
  </si>
  <si>
    <t>C.6</t>
  </si>
  <si>
    <t>640 gastos en inversiones de carácter inmaterial</t>
  </si>
  <si>
    <t>SIC - 2013: detalle de  transferencias susceptibles de territorialización</t>
  </si>
  <si>
    <t>Detalle SIC-2013, transferencias caps 4 y 7 (parte regionalizada)</t>
  </si>
  <si>
    <t>3. Imputación del gasto en servicios centrales y no regionalizable del OOAA en proporción al gasto territorializado hasta el momento</t>
  </si>
  <si>
    <t>Total_OOAA1</t>
  </si>
  <si>
    <t>Total_OOAA1c</t>
  </si>
  <si>
    <t>*Nota:  lo que se imputa a Madrid se interpreta como servicios centrales porque en Madrid no hay parques naturales</t>
  </si>
  <si>
    <t>cap 3:</t>
  </si>
  <si>
    <t>Total territorializado</t>
  </si>
  <si>
    <t>Ajuste forales (Capítulos 6 y 7)</t>
  </si>
  <si>
    <t>Voumen de gasto</t>
  </si>
  <si>
    <t>Peso del gasto territorializado</t>
  </si>
  <si>
    <t>Pesos+</t>
  </si>
  <si>
    <t>Gasto total a imputar</t>
  </si>
  <si>
    <t>Dado el desfase temporal existente entre las consignaciones presupuestarias en</t>
  </si>
  <si>
    <t>un ejercicio concreto y la verificación del coste neto para ese mismo ejercicio, este</t>
  </si>
  <si>
    <t>programa recoge una partida que salda la diferencia existente entre las transferencias</t>
  </si>
  <si>
    <t>realizadas al operador designado y la carga financiera injusta verificada para ese</t>
  </si>
  <si>
    <t>ejercicio en concreto tras auditar la contabilidad analítica del operador y determinar la</t>
  </si>
  <si>
    <t>necesidad de financiación. En los presupuestos para el ejercicio 2013 se dota una</t>
  </si>
  <si>
    <t>liquidación pendiente de ejercicios anteriores, a la Sociedad Estatal Correos y Telégrafos</t>
  </si>
  <si>
    <t>S.A.</t>
  </si>
  <si>
    <t>Cifras oficiales de poblaciÛn resultantes de la revisió del Padrón municipal a 1 de enero de 2013</t>
  </si>
  <si>
    <t xml:space="preserve">Nº DE ENTIDADES SINGULARES. Sale de: </t>
  </si>
  <si>
    <t>Nº entidades singulares de población 2013</t>
  </si>
  <si>
    <t>1. Datos del SIC:</t>
  </si>
  <si>
    <t xml:space="preserve">Concepto 772: Programa de medidas para la mejora del sector del transporte x carretera. (2013)                                                                                                                                                                                   </t>
  </si>
  <si>
    <t>Haciendas Locales en Cifras, 2013, p. 112 (http://www.minhap.gob.es/Documentacion/Publico/DGCFEL/HaciendasLocalesEnCifras/Total_HHLL%20en%20cifras%202013%20definitivo.pdf)</t>
  </si>
  <si>
    <t>Reparto Territorial</t>
  </si>
  <si>
    <t>Petición directa a SGCAL: 04_Resumen CCAA942N_2013.xlsx</t>
  </si>
  <si>
    <t>* La partida del tren en Tenerife de la Sec. 32 (10.185) está metida en el prg 453A.</t>
  </si>
  <si>
    <t>463 A los Ayuntamientos de Ceuta y Melilla para financiar los costes de funcionamiento de las plantas desalinizadoras</t>
  </si>
  <si>
    <t>761 Al Ayuntamiento de Córdoba para financiar inversiones</t>
  </si>
  <si>
    <t>Total 452A por CCHH, sacado del fiechero de la IGAE para OOAA</t>
  </si>
  <si>
    <t>A_G23A3_INV_DGAguaSan</t>
  </si>
  <si>
    <t>A_G23A3_INV_ConfHidrograficasSan</t>
  </si>
  <si>
    <t>a) Gasto territorializado del Ministerio y entidades dependientes</t>
  </si>
  <si>
    <t>641 Para cumplimiento de Sentencias de la Audiencia Nacional</t>
  </si>
  <si>
    <t>Localización de la inversión</t>
  </si>
  <si>
    <t>Gasto territorializado según datos del Ministerio de Medio Ambiente</t>
  </si>
  <si>
    <t>resto a imputar 2013</t>
  </si>
  <si>
    <t>Total territ Sic</t>
  </si>
  <si>
    <t>Sacado de la hoja Resumen:</t>
  </si>
  <si>
    <t>Segura</t>
  </si>
  <si>
    <t>Júcar</t>
  </si>
  <si>
    <t>Cantábrico</t>
  </si>
  <si>
    <t>Miño-Sil</t>
  </si>
  <si>
    <t>No existe en 2013. Hay que buscarlo, si lo hay, en las datos que envía la IGAE de OOAA.</t>
  </si>
  <si>
    <r>
      <rPr>
        <b/>
        <sz val="10"/>
        <rFont val="Palatino"/>
        <family val="1"/>
      </rPr>
      <t xml:space="preserve">Ver fichero: </t>
    </r>
    <r>
      <rPr>
        <sz val="10"/>
        <rFont val="Palatino"/>
        <family val="1"/>
      </rPr>
      <t>452A Poblacion cuencas hidrográficas por DDHH y CCAA_2013_work.xls, Hoja: Población 2013.</t>
    </r>
  </si>
  <si>
    <t>TOTAL</t>
  </si>
  <si>
    <t>Pesos regionales en cada cuenca, por población, 2013:</t>
  </si>
  <si>
    <t>743 al adif para la línea huesca-canfranc</t>
  </si>
  <si>
    <t>745, 746 Al Adif</t>
  </si>
  <si>
    <t>Total sin transf a aatt y sin FEVE</t>
  </si>
  <si>
    <t>Ttotal a territorializar sin FEVE y Sin Trans al Adif</t>
  </si>
  <si>
    <t>Se reasinga a servicios centrales.</t>
  </si>
  <si>
    <t>Se asigna a la CCAA correspondiente.</t>
  </si>
  <si>
    <t>741 adif. (Evora - Merida)</t>
  </si>
  <si>
    <t>Localización del gasto (2/3), e indicador de volumen de tráfico territorializado (1/3)</t>
  </si>
  <si>
    <t>Excepto para las ayudas a AATT, que se imputan sólo por localización</t>
  </si>
  <si>
    <t>1.Datos  solicitados al M. Fomento 2013</t>
  </si>
  <si>
    <t>Ver ficheros: G23A23_indices_trafico_13v.xlsx</t>
  </si>
  <si>
    <t>Año 2013</t>
  </si>
  <si>
    <t>A_G23A3_INV_RENFE_ST_noccaa</t>
  </si>
  <si>
    <t>A_G23A3_INV_ADIF_ST_noccaa</t>
  </si>
  <si>
    <t>A_G23A3_INV_SEITT_rw_ST_noccaa</t>
  </si>
  <si>
    <t>Mercancías</t>
  </si>
  <si>
    <t>2.a.  Pesos de mercancías y pasajeros en el indicador de tráfico, actualizado 2013</t>
  </si>
  <si>
    <r>
      <rPr>
        <b/>
        <sz val="10"/>
        <rFont val="Palatino"/>
        <family val="1"/>
      </rPr>
      <t>Ver fichero: G</t>
    </r>
    <r>
      <rPr>
        <sz val="10"/>
        <rFont val="Palatino"/>
        <family val="1"/>
      </rPr>
      <t>23A3_indices_trafico_13v.xls; Hoja: "indice ferrocarriles" y Hoja "indice mercancías"</t>
    </r>
  </si>
  <si>
    <t>Datos solicitados a M. Fomento 2013. Inversiones Ente Público Puertos del Estado.</t>
  </si>
  <si>
    <t>2.b. Construcción del índice de tráfico territorializado, 2013</t>
  </si>
  <si>
    <t>Datos solicitados a M. Fomento 2013</t>
  </si>
  <si>
    <t>3. Imputaciion de la inversión territorializada, 2013</t>
  </si>
  <si>
    <t>Ver fichero: 23A3_indices_trafico_13v.xls; Hoja: "indice carreteras"</t>
  </si>
  <si>
    <t>1.Datos pedidos M. de Fomento 2013</t>
  </si>
  <si>
    <t>En base al desglose por tipos de vehículos del tráfico (kms-vehículo = en la red estatal de carretras)</t>
  </si>
  <si>
    <r>
      <rPr>
        <b/>
        <sz val="10"/>
        <rFont val="Palatino"/>
        <family val="1"/>
      </rPr>
      <t>Fuente:</t>
    </r>
    <r>
      <rPr>
        <sz val="10"/>
        <rFont val="Palatino"/>
        <family val="1"/>
      </rPr>
      <t xml:space="preserve"> Los transportes y las infraestructuras, Informe anual 2013,</t>
    </r>
  </si>
  <si>
    <t>http://www.fomento.gob.es/MFOM.CP.Web/handlers/pdfhandler.ashx?idpub=BTW023</t>
  </si>
  <si>
    <t>Tabla 1.2.16 Tráfico en la red de carreteras del Estado según clase de vehículo</t>
  </si>
  <si>
    <t>2. Construcción del índice de tráfico territorializado, 2013</t>
  </si>
  <si>
    <t>peso en índice de tráfico de pasajeros 2013</t>
  </si>
  <si>
    <r>
      <rPr>
        <b/>
        <sz val="10"/>
        <color indexed="8"/>
        <rFont val="Palatino"/>
        <family val="1"/>
      </rPr>
      <t>Ver fichero:</t>
    </r>
    <r>
      <rPr>
        <sz val="10"/>
        <color indexed="8"/>
        <rFont val="Palatino"/>
        <family val="1"/>
      </rPr>
      <t xml:space="preserve"> 12 Impts indirectos homog_13v.xlsx, Hoja: "123 electricidad"</t>
    </r>
  </si>
  <si>
    <t>Minsterio Fomento costes operativos de los aeropuertos, neto de amortizaciones 2013</t>
  </si>
  <si>
    <r>
      <rPr>
        <b/>
        <sz val="10"/>
        <rFont val="Palatino"/>
        <family val="1"/>
      </rPr>
      <t>Ver fichero: G</t>
    </r>
    <r>
      <rPr>
        <sz val="10"/>
        <rFont val="Palatino"/>
        <family val="1"/>
      </rPr>
      <t>23A3_indices_trafico_13.xls; Hoja: "indice trafico aeropuertos"</t>
    </r>
  </si>
  <si>
    <t>1. Pesos de mercancías y pasajeros en el indicador de tráfico, actualizado a 2013</t>
  </si>
  <si>
    <t>Fuente: Anuario Fomento, 2013 (Capítulo 13)</t>
  </si>
  <si>
    <t>http://www.fomento.gob.es/NR/rdonlyres/D7D87589-0794-455C-9252-F0AC5D66F8FD/127221/13TranspAereo_13.pdf</t>
  </si>
  <si>
    <t>Anuario Fomento, Cap.13_2013</t>
  </si>
  <si>
    <t>A_G23A3_Aena_ExcedenteBE_noccaa</t>
  </si>
  <si>
    <t>1. Pesos de mercancías y pasajeros en el indicador de tráfico, actualizados a 2013</t>
  </si>
  <si>
    <t>A_G23A3_Puertos_ExcedenteBE_noccaa</t>
  </si>
  <si>
    <r>
      <rPr>
        <b/>
        <sz val="10"/>
        <rFont val="Palatino"/>
        <family val="1"/>
      </rPr>
      <t>Ver fichero: G</t>
    </r>
    <r>
      <rPr>
        <sz val="10"/>
        <rFont val="Palatino"/>
        <family val="1"/>
      </rPr>
      <t>23A3_indices_trafico_13v.xls; Hoja: "indice trafico puertos"</t>
    </r>
  </si>
  <si>
    <r>
      <rPr>
        <b/>
        <sz val="10"/>
        <rFont val="Palatino"/>
        <family val="1"/>
      </rPr>
      <t>Ver fichero: G</t>
    </r>
    <r>
      <rPr>
        <sz val="10"/>
        <rFont val="Palatino"/>
        <family val="1"/>
      </rPr>
      <t>23A3_indices_trafico_13.xls; Hoja: "indice trafico puertos"</t>
    </r>
  </si>
  <si>
    <t>Indice de tráfico modificado para costes</t>
  </si>
  <si>
    <t>Peso en indicador tráfico modificado</t>
  </si>
  <si>
    <t>Cargas imputadas</t>
  </si>
  <si>
    <t>A_G23A3_Km_peaje</t>
  </si>
  <si>
    <t>A_G23A3_Concesionarias_ExcedenteBE_noccaa</t>
  </si>
  <si>
    <r>
      <rPr>
        <b/>
        <sz val="10"/>
        <rFont val="Palatino"/>
        <family val="1"/>
      </rPr>
      <t>Ver fichero: G</t>
    </r>
    <r>
      <rPr>
        <sz val="10"/>
        <rFont val="Palatino"/>
        <family val="1"/>
      </rPr>
      <t>23A3_indices_trafico_13v.xls; Hoja: "indice carreteras"</t>
    </r>
  </si>
  <si>
    <t>1.Datos pedidos al M. Fomento 2013</t>
  </si>
  <si>
    <t>A_G23A3_INV_Carreteras</t>
  </si>
  <si>
    <r>
      <rPr>
        <b/>
        <sz val="10"/>
        <rFont val="Palatino"/>
        <family val="1"/>
      </rPr>
      <t>Ver fichero: G</t>
    </r>
    <r>
      <rPr>
        <sz val="10"/>
        <rFont val="Palatino"/>
        <family val="1"/>
      </rPr>
      <t>23A3_indices_trafico_13v.xls; Hoja: "Inversiones"</t>
    </r>
  </si>
  <si>
    <t>2. Construcción del índice de tráfico territorializado 2013</t>
  </si>
  <si>
    <t>0. Importe global del excedente bruto (sin descontar amortizaciones), 2013</t>
  </si>
  <si>
    <t>Sin forales</t>
  </si>
  <si>
    <t>1.Datos SIC para parte ejecutada por el Estado, 2013</t>
  </si>
  <si>
    <r>
      <rPr>
        <b/>
        <sz val="10"/>
        <rFont val="Palatino"/>
        <family val="1"/>
      </rPr>
      <t>Ver fichero:</t>
    </r>
    <r>
      <rPr>
        <sz val="10"/>
        <rFont val="Palatino"/>
        <family val="1"/>
      </rPr>
      <t xml:space="preserve"> G23A3_indices_trafico_13v.xls; Hoja: "indice carreteras"</t>
    </r>
  </si>
  <si>
    <t>1. Aproximación del componente de tráfico local, al que se le supone un peso del 50% en el total. Actualizado a 2013.</t>
  </si>
  <si>
    <t>Actualizado para 2013</t>
  </si>
  <si>
    <t>G23_Ebro</t>
  </si>
  <si>
    <t>G23_Guadiana</t>
  </si>
  <si>
    <t>G23_Guadalquivir</t>
  </si>
  <si>
    <t>G23_Duero</t>
  </si>
  <si>
    <t>G23_Tajo</t>
  </si>
  <si>
    <t>G23_Segura</t>
  </si>
  <si>
    <t>G23_Júcar</t>
  </si>
  <si>
    <t>G23_Taibilla</t>
  </si>
  <si>
    <t>G23_Cantábrico</t>
  </si>
  <si>
    <t>G23_Miño</t>
  </si>
  <si>
    <t>0. Importe global del excedente bruto (sin descontar amortizaciones), actualizado apra 2013</t>
  </si>
  <si>
    <t>SIC, consultas a Ministerio de Fomento</t>
  </si>
  <si>
    <t>Nota.- Se sacan del gasto los conceptos 745 (transferencia al ADIF para la estación de la Sagrera) y 448 (Puertos del Estado para ejecución sentencias judiciales sobre liquidación tarifas) en caso de haberlos</t>
  </si>
  <si>
    <t>Nota 2. Si hubiera gasto asignados en transferencias de capital (cap. 7) a promotoras sobre planes de movilidad, cap. 7, se separan del resto de resto del gasto del programa y se toma la regionalizadción que nos de el SIC.</t>
  </si>
  <si>
    <t>o. Gasto del programa 451O en 2013</t>
  </si>
  <si>
    <t>Cap 6, inversion infraestr directa Dir Gral de Ferroc</t>
  </si>
  <si>
    <t>Cap 6, inversion asociada al funcionamiento de los servicios (620,630,640)</t>
  </si>
  <si>
    <t>Trasferencias no incluidas en la regionalización de este programa</t>
  </si>
  <si>
    <t>3. Imputación de los beneficios del programa, 2013</t>
  </si>
  <si>
    <t>Desglose  proviene de consulta directa al M. De Fomento (D.G. TRANSPORTE TERRESTRE)</t>
  </si>
  <si>
    <t>Ya no se incluye en este progrma. Se ha creado uno específico, 497M. Salvamento marímitimo, que incluye esta transferencia.</t>
  </si>
  <si>
    <t>Gastos grales e inversion NO TERRITORIALIZADA</t>
  </si>
  <si>
    <t>Todo el montante es la cuantía de las transferencias a SASEMAR</t>
  </si>
  <si>
    <t>942N/4: Otras aportaciones a Corporaciones Locales, convenio suministro agua Ceuta y Melilla e Inversiones en el Ayuntamiento de Córdoba</t>
  </si>
  <si>
    <t>Codigo_Programas</t>
  </si>
  <si>
    <t>451O_1</t>
  </si>
  <si>
    <t>942N_4</t>
  </si>
  <si>
    <t>Importe total de la sección</t>
  </si>
  <si>
    <t xml:space="preserve"> Total</t>
  </si>
  <si>
    <t>Protección y mejora del medio natural + AF09</t>
  </si>
  <si>
    <t>Codigo_Programa_AF</t>
  </si>
  <si>
    <t>Total ajuste forales de la sección</t>
  </si>
  <si>
    <t xml:space="preserve"> Datos del INE de población residente en municipios de menos de 5.000 habitantes y de entidades singulares de población, 2013</t>
  </si>
  <si>
    <t>Transferencias al Servicio Universal de Correos</t>
  </si>
  <si>
    <t>2. Imputación de la subvención a correos</t>
  </si>
  <si>
    <t>Capítulo 6
(AGE+OOAA)</t>
  </si>
  <si>
    <t>1. Desglose del gasto del programa</t>
  </si>
  <si>
    <t>3. Imputación de los beneficios (gastos operativos de AENA), 2013</t>
  </si>
  <si>
    <t>Minsterio Fomento costes operativos de los puertos, neto de amortizaciones 2013</t>
  </si>
  <si>
    <t>a. versión para imputar beneficos, 2013</t>
  </si>
  <si>
    <t>Ministerio de Fomento (MF, 2013). Dirección General de Programación Económica y Presupuestos. Madrid.</t>
  </si>
  <si>
    <t>754 plan nacional de calidad de las aguas y del ciclo hídrico en Aragón.</t>
  </si>
  <si>
    <t>470 subvención para plantas potabilizadoras de agua en Canarias</t>
  </si>
  <si>
    <t>Territorialización preliminar</t>
  </si>
  <si>
    <t>Petición al Ministerio de Agricultrua, Alimentación y Medio Ambiente  del desglose de invesiones en calidad del agua (D. G. Agua y CCHH).</t>
  </si>
  <si>
    <t xml:space="preserve">Pesos del gasto en inversiones calidad del agua y saneamiento </t>
  </si>
  <si>
    <t>3. Imputació del resto del gasto (al extranjero) en proporción a la población.</t>
  </si>
  <si>
    <t>Infraestructura del transporte ferroviario + AF10 (no se ha hecho)</t>
  </si>
  <si>
    <t xml:space="preserve">Infraestructuras portuarias, Puertos del Estado </t>
  </si>
  <si>
    <r>
      <t>También lo podemos pedir al</t>
    </r>
    <r>
      <rPr>
        <b/>
        <sz val="10"/>
        <color theme="0" tint="-0.14999847407452621"/>
        <rFont val="Palatino"/>
        <family val="1"/>
      </rPr>
      <t xml:space="preserve"> Ministerio de Agricultura.</t>
    </r>
    <r>
      <rPr>
        <sz val="10"/>
        <color theme="0" tint="-0.14999847407452621"/>
        <rFont val="Palatino"/>
        <family val="1"/>
      </rPr>
      <t xml:space="preserve">
</t>
    </r>
  </si>
  <si>
    <t>Reaprto de la parte no territoriazalida:</t>
  </si>
  <si>
    <t>Gasto Territorailizado directamente:</t>
  </si>
  <si>
    <t>Gasto a territorializar:</t>
  </si>
  <si>
    <t>Pesos del gasto territorializado directamente</t>
  </si>
  <si>
    <t>Gasto total imputado, miles de euros</t>
  </si>
  <si>
    <t>471 para cumplimiento de sentencias de los tribunales de justicia.</t>
  </si>
  <si>
    <t>480 subvenciones a órganos colegiados de la administración de carácter agrario.</t>
  </si>
  <si>
    <t>482 transferencias de carácter general a organizaciones profesionales agrarias y otras entidades asociativas.</t>
  </si>
  <si>
    <t>483 transferencias a organizaciones profesionales agrarias y otras entidades asociativas para su participación y presencia internacional.</t>
  </si>
  <si>
    <t>484 transferencias a sindicatos de trabajadores de los sectores agroalimentario y medioambiental para la realización de actividades y proyectos de especial interés para el desarrollo de dichos sectores</t>
  </si>
  <si>
    <t>485 para fines de interés social regulados por el artículo 2 del real decreto 825/1988, de 15 de julio.</t>
  </si>
  <si>
    <t>490 A organizmos internacionales.</t>
  </si>
  <si>
    <t>Gato a repartir entre las dos áreas</t>
  </si>
  <si>
    <t>Suma de transferencias al área de  Agricultura</t>
  </si>
  <si>
    <t>a.Gasto del programa imputado por gasto del Ministerio en Medio Rural:</t>
  </si>
  <si>
    <t>b.Gasto del programa imputado por gasto del Ministerio en Medio Ambiente:</t>
  </si>
  <si>
    <t>Territorialización directa por la IGAE</t>
  </si>
  <si>
    <t>Infraestructuras ferroviarias, ADIF y Renfe</t>
  </si>
  <si>
    <t>FP060: Infraestructuras ferroviarias, ADIF y Renfe</t>
  </si>
  <si>
    <t>G23_Imputacintereses_Invconcautopist_AENA_EE</t>
  </si>
  <si>
    <t>Mismo criterio que el resto de la inversión en infraestructura: 2/3 por localización, 1/3 por índice de volumen de tráfico</t>
  </si>
  <si>
    <t>I12_123_Peso_ConsumoRelevante</t>
  </si>
  <si>
    <t>1.Datos del SIC, 2013</t>
  </si>
  <si>
    <t>751, 762, 763 A varias CCAA</t>
  </si>
  <si>
    <t xml:space="preserve"> FP061+ FP063+FP064+FP065+FP066)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</si>
</sst>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€_-;\-* #,##0.00\ _€_-;_-* &quot;-&quot;??\ _€_-;_-@_-"/>
    <numFmt numFmtId="164" formatCode="0.0%"/>
    <numFmt numFmtId="165" formatCode="#,##0.0"/>
    <numFmt numFmtId="166" formatCode="#,##0.000"/>
    <numFmt numFmtId="167" formatCode="0.0"/>
    <numFmt numFmtId="168" formatCode="#,##0.0000000000000000000000000000"/>
    <numFmt numFmtId="169" formatCode="_(* #,##0.00_);_(* \(#,##0.00\);_(* &quot;-&quot;??_);_(@_)"/>
    <numFmt numFmtId="170" formatCode="_-* #,##0\ _€_-;\-* #,##0\ _€_-;_-* &quot;-&quot;??\ _€_-;_-@_-"/>
    <numFmt numFmtId="171" formatCode="0.000%"/>
    <numFmt numFmtId="172" formatCode="0.0000%"/>
    <numFmt numFmtId="173" formatCode="#,##0.00000"/>
    <numFmt numFmtId="174" formatCode="#,##0.000000"/>
    <numFmt numFmtId="175" formatCode="#,##0.0000000"/>
    <numFmt numFmtId="176" formatCode="#,##0.00000000"/>
    <numFmt numFmtId="177" formatCode="#,##0.000000000"/>
    <numFmt numFmtId="178" formatCode="#,##0.0000000000"/>
    <numFmt numFmtId="179" formatCode="#,##0.00000000000"/>
    <numFmt numFmtId="180" formatCode="#,##0.000000000000"/>
    <numFmt numFmtId="181" formatCode="#,##0.0000000000000"/>
    <numFmt numFmtId="182" formatCode="#,##0.00000000000000"/>
  </numFmts>
  <fonts count="49">
    <font>
      <sz val="10"/>
      <name val="Verdana"/>
    </font>
    <font>
      <sz val="11"/>
      <color theme="1"/>
      <name val="Calibri"/>
      <family val="2"/>
      <scheme val="minor"/>
    </font>
    <font>
      <sz val="10"/>
      <name val="Verdana"/>
      <family val="2"/>
    </font>
    <font>
      <sz val="8"/>
      <name val="Verdana"/>
      <family val="2"/>
    </font>
    <font>
      <u/>
      <sz val="12.5"/>
      <color indexed="12"/>
      <name val="Verdana"/>
      <family val="2"/>
    </font>
    <font>
      <sz val="10"/>
      <name val="Palatino"/>
      <family val="1"/>
    </font>
    <font>
      <b/>
      <sz val="10"/>
      <name val="Palatino"/>
      <family val="1"/>
    </font>
    <font>
      <sz val="10"/>
      <color indexed="8"/>
      <name val="Palatino"/>
      <family val="1"/>
    </font>
    <font>
      <sz val="10"/>
      <name val="Arial"/>
      <family val="2"/>
    </font>
    <font>
      <b/>
      <i/>
      <sz val="10"/>
      <name val="Palatino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Palatino"/>
      <family val="1"/>
    </font>
    <font>
      <b/>
      <sz val="10"/>
      <color indexed="8"/>
      <name val="Palatino"/>
      <family val="1"/>
    </font>
    <font>
      <sz val="12"/>
      <color indexed="8"/>
      <name val="Palatino"/>
      <family val="1"/>
    </font>
    <font>
      <b/>
      <sz val="12"/>
      <color indexed="8"/>
      <name val="Palatino"/>
      <family val="1"/>
    </font>
    <font>
      <u/>
      <sz val="12.5"/>
      <color indexed="12"/>
      <name val="Palatino"/>
      <family val="1"/>
    </font>
    <font>
      <sz val="10"/>
      <color theme="1"/>
      <name val="Palatino"/>
      <family val="1"/>
    </font>
    <font>
      <b/>
      <sz val="10"/>
      <color theme="1"/>
      <name val="Palatino"/>
      <family val="1"/>
    </font>
    <font>
      <sz val="10"/>
      <color rgb="FFFF0000"/>
      <name val="Palatino"/>
      <family val="1"/>
    </font>
    <font>
      <b/>
      <sz val="10"/>
      <color rgb="FFFF0000"/>
      <name val="Palatino"/>
      <family val="1"/>
    </font>
    <font>
      <i/>
      <sz val="10"/>
      <color rgb="FFFF0000"/>
      <name val="Palatino"/>
      <family val="1"/>
    </font>
    <font>
      <b/>
      <sz val="11"/>
      <color theme="1"/>
      <name val="Palatino"/>
      <family val="1"/>
    </font>
    <font>
      <sz val="12"/>
      <name val="Palatino"/>
      <family val="1"/>
    </font>
    <font>
      <b/>
      <sz val="9"/>
      <color indexed="8"/>
      <name val="Palatino"/>
      <family val="1"/>
    </font>
    <font>
      <sz val="11"/>
      <name val="Palatino"/>
      <family val="1"/>
    </font>
    <font>
      <b/>
      <u/>
      <sz val="10"/>
      <name val="Palatino"/>
      <family val="1"/>
    </font>
    <font>
      <vertAlign val="superscript"/>
      <sz val="10"/>
      <color theme="1"/>
      <name val="Palatino"/>
      <family val="1"/>
    </font>
    <font>
      <u/>
      <sz val="10"/>
      <color indexed="12"/>
      <name val="Palatino"/>
      <family val="1"/>
    </font>
    <font>
      <u/>
      <sz val="10"/>
      <color indexed="12"/>
      <name val="Verdana"/>
      <family val="2"/>
    </font>
    <font>
      <b/>
      <u/>
      <sz val="10"/>
      <color rgb="FFFF0000"/>
      <name val="Palatino"/>
      <family val="1"/>
    </font>
    <font>
      <u/>
      <sz val="10"/>
      <color indexed="12"/>
      <name val="Arial"/>
      <family val="2"/>
    </font>
    <font>
      <sz val="8"/>
      <color indexed="8"/>
      <name val="Arial"/>
      <family val="2"/>
    </font>
    <font>
      <sz val="10"/>
      <name val="Verdana"/>
      <family val="2"/>
    </font>
    <font>
      <b/>
      <sz val="11"/>
      <name val="Palatino"/>
      <family val="1"/>
    </font>
    <font>
      <sz val="10"/>
      <color theme="1"/>
      <name val="Arial"/>
      <family val="2"/>
    </font>
    <font>
      <b/>
      <i/>
      <sz val="10"/>
      <color theme="1"/>
      <name val="Palatino"/>
      <family val="1"/>
    </font>
    <font>
      <b/>
      <i/>
      <u/>
      <sz val="10"/>
      <name val="Palatino"/>
      <family val="1"/>
    </font>
    <font>
      <b/>
      <sz val="10"/>
      <color rgb="FF0070C0"/>
      <name val="Palatino"/>
      <family val="1"/>
    </font>
    <font>
      <b/>
      <i/>
      <sz val="10"/>
      <color indexed="8"/>
      <name val="Palatino"/>
      <family val="1"/>
    </font>
    <font>
      <sz val="10"/>
      <color theme="0" tint="-0.14999847407452621"/>
      <name val="Palatino"/>
      <family val="1"/>
    </font>
    <font>
      <b/>
      <sz val="10"/>
      <name val="Arial"/>
      <family val="2"/>
    </font>
    <font>
      <b/>
      <sz val="10"/>
      <name val="Verdana"/>
      <family val="2"/>
    </font>
    <font>
      <u/>
      <sz val="10"/>
      <name val="Palatino"/>
      <family val="1"/>
    </font>
    <font>
      <b/>
      <sz val="10"/>
      <color theme="0" tint="-0.14999847407452621"/>
      <name val="Palatino"/>
      <family val="1"/>
    </font>
    <font>
      <sz val="10"/>
      <color theme="0" tint="-0.249977111117893"/>
      <name val="Palatino"/>
      <family val="1"/>
    </font>
    <font>
      <b/>
      <sz val="10"/>
      <color theme="0" tint="-0.249977111117893"/>
      <name val="Palatino"/>
      <family val="1"/>
    </font>
    <font>
      <b/>
      <i/>
      <sz val="10"/>
      <color theme="0" tint="-0.249977111117893"/>
      <name val="Palatino"/>
      <family val="1"/>
    </font>
    <font>
      <i/>
      <sz val="10"/>
      <color theme="0" tint="-0.249977111117893"/>
      <name val="Palatino"/>
      <family val="1"/>
    </font>
  </fonts>
  <fills count="1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BBB5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8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31" fillId="0" borderId="0" applyNumberFormat="0" applyFill="0" applyBorder="0" applyAlignment="0" applyProtection="0">
      <alignment vertical="top"/>
      <protection locked="0"/>
    </xf>
    <xf numFmtId="169" fontId="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</cellStyleXfs>
  <cellXfs count="528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0" fontId="5" fillId="0" borderId="0" xfId="0" applyFont="1" applyAlignment="1"/>
    <xf numFmtId="0" fontId="7" fillId="0" borderId="0" xfId="0" applyFont="1" applyAlignment="1">
      <alignment vertical="center"/>
    </xf>
    <xf numFmtId="0" fontId="5" fillId="0" borderId="0" xfId="0" applyFont="1" applyFill="1"/>
    <xf numFmtId="0" fontId="5" fillId="0" borderId="0" xfId="0" applyFont="1" applyAlignment="1">
      <alignment wrapText="1"/>
    </xf>
    <xf numFmtId="0" fontId="6" fillId="0" borderId="0" xfId="0" applyFont="1" applyAlignment="1"/>
    <xf numFmtId="3" fontId="5" fillId="0" borderId="0" xfId="0" applyNumberFormat="1" applyFont="1"/>
    <xf numFmtId="4" fontId="5" fillId="0" borderId="0" xfId="0" applyNumberFormat="1" applyFont="1"/>
    <xf numFmtId="3" fontId="9" fillId="0" borderId="0" xfId="0" applyNumberFormat="1" applyFont="1"/>
    <xf numFmtId="3" fontId="6" fillId="0" borderId="0" xfId="0" applyNumberFormat="1" applyFont="1"/>
    <xf numFmtId="3" fontId="12" fillId="0" borderId="0" xfId="0" applyNumberFormat="1" applyFont="1"/>
    <xf numFmtId="3" fontId="5" fillId="0" borderId="0" xfId="0" applyNumberFormat="1" applyFont="1" applyFill="1"/>
    <xf numFmtId="166" fontId="5" fillId="0" borderId="0" xfId="0" applyNumberFormat="1" applyFont="1"/>
    <xf numFmtId="0" fontId="12" fillId="0" borderId="0" xfId="0" applyFont="1"/>
    <xf numFmtId="0" fontId="13" fillId="0" borderId="0" xfId="0" applyFont="1" applyAlignment="1">
      <alignment vertical="center"/>
    </xf>
    <xf numFmtId="3" fontId="14" fillId="0" borderId="0" xfId="0" applyNumberFormat="1" applyFont="1"/>
    <xf numFmtId="3" fontId="15" fillId="0" borderId="0" xfId="0" applyNumberFormat="1" applyFont="1"/>
    <xf numFmtId="0" fontId="6" fillId="0" borderId="0" xfId="0" applyFont="1" applyFill="1"/>
    <xf numFmtId="3" fontId="12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13" fillId="0" borderId="0" xfId="0" applyFont="1"/>
    <xf numFmtId="3" fontId="6" fillId="0" borderId="0" xfId="0" applyNumberFormat="1" applyFont="1" applyFill="1"/>
    <xf numFmtId="0" fontId="5" fillId="0" borderId="0" xfId="0" applyFont="1" applyFill="1" applyAlignment="1">
      <alignment wrapText="1"/>
    </xf>
    <xf numFmtId="164" fontId="5" fillId="0" borderId="0" xfId="0" applyNumberFormat="1" applyFont="1"/>
    <xf numFmtId="0" fontId="12" fillId="0" borderId="0" xfId="2" applyFont="1"/>
    <xf numFmtId="0" fontId="5" fillId="0" borderId="0" xfId="2" applyFont="1"/>
    <xf numFmtId="0" fontId="9" fillId="0" borderId="0" xfId="2" applyFont="1"/>
    <xf numFmtId="3" fontId="6" fillId="0" borderId="0" xfId="2" applyNumberFormat="1" applyFont="1" applyFill="1"/>
    <xf numFmtId="164" fontId="6" fillId="0" borderId="0" xfId="0" applyNumberFormat="1" applyFont="1"/>
    <xf numFmtId="3" fontId="5" fillId="0" borderId="0" xfId="0" applyNumberFormat="1" applyFont="1" applyAlignment="1">
      <alignment wrapText="1"/>
    </xf>
    <xf numFmtId="2" fontId="5" fillId="0" borderId="0" xfId="0" applyNumberFormat="1" applyFont="1"/>
    <xf numFmtId="164" fontId="19" fillId="0" borderId="0" xfId="0" applyNumberFormat="1" applyFont="1"/>
    <xf numFmtId="0" fontId="19" fillId="0" borderId="0" xfId="0" applyFont="1"/>
    <xf numFmtId="0" fontId="20" fillId="0" borderId="0" xfId="0" applyFont="1"/>
    <xf numFmtId="3" fontId="19" fillId="0" borderId="0" xfId="0" applyNumberFormat="1" applyFont="1"/>
    <xf numFmtId="0" fontId="21" fillId="0" borderId="0" xfId="0" applyFont="1"/>
    <xf numFmtId="1" fontId="5" fillId="0" borderId="0" xfId="0" applyNumberFormat="1" applyFont="1" applyAlignment="1">
      <alignment wrapText="1"/>
    </xf>
    <xf numFmtId="1" fontId="6" fillId="2" borderId="0" xfId="0" applyNumberFormat="1" applyFont="1" applyFill="1" applyAlignment="1">
      <alignment wrapText="1"/>
    </xf>
    <xf numFmtId="0" fontId="6" fillId="0" borderId="0" xfId="0" applyFont="1" applyAlignment="1">
      <alignment horizontal="center" wrapText="1"/>
    </xf>
    <xf numFmtId="0" fontId="16" fillId="0" borderId="0" xfId="1" applyFont="1" applyAlignment="1" applyProtection="1"/>
    <xf numFmtId="4" fontId="5" fillId="0" borderId="0" xfId="0" applyNumberFormat="1" applyFont="1" applyAlignment="1">
      <alignment horizontal="center" wrapText="1"/>
    </xf>
    <xf numFmtId="3" fontId="5" fillId="0" borderId="0" xfId="0" applyNumberFormat="1" applyFont="1" applyAlignment="1"/>
    <xf numFmtId="10" fontId="5" fillId="0" borderId="0" xfId="0" applyNumberFormat="1" applyFont="1"/>
    <xf numFmtId="3" fontId="7" fillId="0" borderId="0" xfId="0" applyNumberFormat="1" applyFont="1"/>
    <xf numFmtId="2" fontId="5" fillId="0" borderId="0" xfId="0" applyNumberFormat="1" applyFont="1" applyAlignment="1">
      <alignment wrapText="1"/>
    </xf>
    <xf numFmtId="0" fontId="9" fillId="0" borderId="0" xfId="0" applyFont="1"/>
    <xf numFmtId="9" fontId="5" fillId="0" borderId="0" xfId="4" applyFont="1"/>
    <xf numFmtId="9" fontId="5" fillId="0" borderId="0" xfId="0" applyNumberFormat="1" applyFont="1"/>
    <xf numFmtId="0" fontId="5" fillId="3" borderId="0" xfId="0" applyFont="1" applyFill="1"/>
    <xf numFmtId="3" fontId="9" fillId="0" borderId="0" xfId="0" applyNumberFormat="1" applyFont="1" applyAlignment="1">
      <alignment horizontal="center" wrapText="1"/>
    </xf>
    <xf numFmtId="0" fontId="6" fillId="0" borderId="0" xfId="0" applyFont="1" applyFill="1" applyAlignment="1">
      <alignment wrapText="1"/>
    </xf>
    <xf numFmtId="0" fontId="5" fillId="0" borderId="0" xfId="0" applyFont="1" applyAlignment="1">
      <alignment horizontal="left"/>
    </xf>
    <xf numFmtId="0" fontId="5" fillId="0" borderId="0" xfId="0" applyFont="1"/>
    <xf numFmtId="3" fontId="6" fillId="0" borderId="0" xfId="0" applyNumberFormat="1" applyFont="1" applyAlignment="1">
      <alignment wrapText="1"/>
    </xf>
    <xf numFmtId="0" fontId="12" fillId="0" borderId="0" xfId="0" applyFont="1" applyAlignment="1"/>
    <xf numFmtId="0" fontId="16" fillId="0" borderId="0" xfId="0" applyFont="1"/>
    <xf numFmtId="167" fontId="5" fillId="0" borderId="0" xfId="0" applyNumberFormat="1" applyFont="1"/>
    <xf numFmtId="0" fontId="5" fillId="0" borderId="0" xfId="0" applyFont="1"/>
    <xf numFmtId="0" fontId="12" fillId="0" borderId="0" xfId="0" applyFont="1"/>
    <xf numFmtId="0" fontId="22" fillId="0" borderId="0" xfId="0" applyFont="1" applyAlignment="1">
      <alignment vertical="top" wrapText="1"/>
    </xf>
    <xf numFmtId="165" fontId="22" fillId="0" borderId="0" xfId="0" applyNumberFormat="1" applyFont="1" applyAlignment="1">
      <alignment vertical="top" wrapText="1"/>
    </xf>
    <xf numFmtId="0" fontId="5" fillId="0" borderId="0" xfId="0" applyFont="1" applyBorder="1"/>
    <xf numFmtId="1" fontId="5" fillId="0" borderId="0" xfId="0" applyNumberFormat="1" applyFont="1" applyBorder="1"/>
    <xf numFmtId="3" fontId="5" fillId="0" borderId="0" xfId="0" applyNumberFormat="1" applyFont="1" applyBorder="1"/>
    <xf numFmtId="165" fontId="5" fillId="0" borderId="0" xfId="0" applyNumberFormat="1" applyFont="1" applyBorder="1"/>
    <xf numFmtId="0" fontId="20" fillId="0" borderId="0" xfId="0" applyFont="1" applyBorder="1"/>
    <xf numFmtId="0" fontId="14" fillId="0" borderId="0" xfId="0" applyFont="1"/>
    <xf numFmtId="0" fontId="5" fillId="0" borderId="0" xfId="0" applyFont="1"/>
    <xf numFmtId="0" fontId="12" fillId="0" borderId="0" xfId="0" applyFont="1"/>
    <xf numFmtId="0" fontId="5" fillId="0" borderId="0" xfId="0" applyFont="1" applyFill="1"/>
    <xf numFmtId="0" fontId="19" fillId="0" borderId="0" xfId="0" applyNumberFormat="1" applyFont="1" applyAlignment="1">
      <alignment wrapText="1"/>
    </xf>
    <xf numFmtId="10" fontId="5" fillId="0" borderId="0" xfId="0" applyNumberFormat="1" applyFont="1" applyAlignment="1">
      <alignment wrapText="1"/>
    </xf>
    <xf numFmtId="3" fontId="5" fillId="3" borderId="0" xfId="0" applyNumberFormat="1" applyFont="1" applyFill="1"/>
    <xf numFmtId="164" fontId="5" fillId="0" borderId="0" xfId="4" applyNumberFormat="1" applyFont="1"/>
    <xf numFmtId="3" fontId="23" fillId="0" borderId="1" xfId="0" applyNumberFormat="1" applyFont="1" applyFill="1" applyBorder="1" applyAlignment="1">
      <alignment vertical="center"/>
    </xf>
    <xf numFmtId="0" fontId="19" fillId="0" borderId="0" xfId="0" applyFont="1" applyFill="1"/>
    <xf numFmtId="3" fontId="19" fillId="0" borderId="0" xfId="0" applyNumberFormat="1" applyFont="1" applyFill="1"/>
    <xf numFmtId="0" fontId="12" fillId="0" borderId="0" xfId="0" applyFont="1" applyFill="1"/>
    <xf numFmtId="3" fontId="5" fillId="0" borderId="0" xfId="0" applyNumberFormat="1" applyFont="1" applyAlignment="1">
      <alignment horizontal="right"/>
    </xf>
    <xf numFmtId="1" fontId="5" fillId="3" borderId="0" xfId="0" applyNumberFormat="1" applyFont="1" applyFill="1" applyAlignment="1">
      <alignment wrapText="1"/>
    </xf>
    <xf numFmtId="10" fontId="19" fillId="0" borderId="0" xfId="0" applyNumberFormat="1" applyFont="1"/>
    <xf numFmtId="164" fontId="5" fillId="0" borderId="0" xfId="0" applyNumberFormat="1" applyFont="1" applyFill="1"/>
    <xf numFmtId="164" fontId="5" fillId="0" borderId="0" xfId="0" applyNumberFormat="1" applyFont="1" applyAlignment="1">
      <alignment horizontal="right"/>
    </xf>
    <xf numFmtId="9" fontId="6" fillId="0" borderId="0" xfId="4" applyFont="1"/>
    <xf numFmtId="0" fontId="24" fillId="0" borderId="0" xfId="0" applyFont="1" applyBorder="1" applyAlignment="1">
      <alignment wrapText="1"/>
    </xf>
    <xf numFmtId="0" fontId="22" fillId="0" borderId="0" xfId="0" applyFont="1" applyFill="1" applyAlignment="1">
      <alignment vertical="top" wrapText="1"/>
    </xf>
    <xf numFmtId="0" fontId="22" fillId="0" borderId="0" xfId="0" applyFont="1" applyFill="1" applyBorder="1"/>
    <xf numFmtId="0" fontId="25" fillId="0" borderId="0" xfId="3" applyFont="1" applyBorder="1"/>
    <xf numFmtId="1" fontId="5" fillId="0" borderId="0" xfId="0" applyNumberFormat="1" applyFont="1"/>
    <xf numFmtId="1" fontId="6" fillId="0" borderId="0" xfId="0" applyNumberFormat="1" applyFont="1" applyAlignment="1">
      <alignment wrapText="1"/>
    </xf>
    <xf numFmtId="0" fontId="5" fillId="0" borderId="0" xfId="0" applyFont="1"/>
    <xf numFmtId="0" fontId="5" fillId="0" borderId="0" xfId="0" applyFont="1" applyFill="1"/>
    <xf numFmtId="0" fontId="5" fillId="0" borderId="0" xfId="0" applyFont="1"/>
    <xf numFmtId="0" fontId="5" fillId="0" borderId="0" xfId="0" applyFont="1" applyFill="1"/>
    <xf numFmtId="0" fontId="5" fillId="4" borderId="2" xfId="0" applyFont="1" applyFill="1" applyBorder="1"/>
    <xf numFmtId="0" fontId="5" fillId="0" borderId="0" xfId="0" applyFont="1" applyFill="1"/>
    <xf numFmtId="0" fontId="5" fillId="0" borderId="0" xfId="0" applyFont="1"/>
    <xf numFmtId="0" fontId="6" fillId="0" borderId="0" xfId="0" applyFont="1"/>
    <xf numFmtId="3" fontId="5" fillId="5" borderId="0" xfId="0" applyNumberFormat="1" applyFont="1" applyFill="1"/>
    <xf numFmtId="0" fontId="5" fillId="0" borderId="0" xfId="0" applyFont="1" applyFill="1" applyBorder="1"/>
    <xf numFmtId="0" fontId="25" fillId="3" borderId="0" xfId="0" applyFont="1" applyFill="1" applyBorder="1"/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3" fontId="12" fillId="0" borderId="3" xfId="0" applyNumberFormat="1" applyFont="1" applyBorder="1" applyAlignment="1">
      <alignment horizontal="center" wrapText="1"/>
    </xf>
    <xf numFmtId="3" fontId="9" fillId="0" borderId="3" xfId="0" applyNumberFormat="1" applyFont="1" applyBorder="1" applyAlignment="1">
      <alignment horizontal="center" wrapText="1"/>
    </xf>
    <xf numFmtId="4" fontId="5" fillId="0" borderId="0" xfId="0" applyNumberFormat="1" applyFont="1" applyBorder="1"/>
    <xf numFmtId="0" fontId="12" fillId="0" borderId="3" xfId="0" applyFont="1" applyBorder="1"/>
    <xf numFmtId="3" fontId="5" fillId="0" borderId="3" xfId="0" applyNumberFormat="1" applyFont="1" applyBorder="1"/>
    <xf numFmtId="3" fontId="12" fillId="0" borderId="3" xfId="0" applyNumberFormat="1" applyFont="1" applyBorder="1"/>
    <xf numFmtId="4" fontId="12" fillId="0" borderId="3" xfId="0" applyNumberFormat="1" applyFont="1" applyBorder="1"/>
    <xf numFmtId="4" fontId="5" fillId="0" borderId="3" xfId="0" applyNumberFormat="1" applyFont="1" applyBorder="1"/>
    <xf numFmtId="0" fontId="26" fillId="0" borderId="0" xfId="0" applyFont="1"/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center" wrapText="1"/>
    </xf>
    <xf numFmtId="0" fontId="6" fillId="2" borderId="3" xfId="0" applyFont="1" applyFill="1" applyBorder="1" applyAlignment="1">
      <alignment wrapText="1"/>
    </xf>
    <xf numFmtId="10" fontId="5" fillId="0" borderId="0" xfId="0" applyNumberFormat="1" applyFont="1" applyBorder="1"/>
    <xf numFmtId="10" fontId="5" fillId="0" borderId="3" xfId="0" applyNumberFormat="1" applyFont="1" applyBorder="1"/>
    <xf numFmtId="0" fontId="5" fillId="0" borderId="3" xfId="0" applyFont="1" applyBorder="1"/>
    <xf numFmtId="0" fontId="5" fillId="6" borderId="2" xfId="0" applyFont="1" applyFill="1" applyBorder="1"/>
    <xf numFmtId="0" fontId="5" fillId="0" borderId="0" xfId="0" applyFont="1"/>
    <xf numFmtId="0" fontId="6" fillId="0" borderId="0" xfId="0" applyFont="1"/>
    <xf numFmtId="0" fontId="0" fillId="0" borderId="0" xfId="0"/>
    <xf numFmtId="0" fontId="5" fillId="4" borderId="4" xfId="0" applyFont="1" applyFill="1" applyBorder="1"/>
    <xf numFmtId="0" fontId="5" fillId="0" borderId="0" xfId="0" applyFont="1"/>
    <xf numFmtId="3" fontId="6" fillId="5" borderId="0" xfId="0" applyNumberFormat="1" applyFont="1" applyFill="1"/>
    <xf numFmtId="10" fontId="5" fillId="5" borderId="0" xfId="0" applyNumberFormat="1" applyFont="1" applyFill="1"/>
    <xf numFmtId="164" fontId="5" fillId="5" borderId="0" xfId="0" applyNumberFormat="1" applyFont="1" applyFill="1"/>
    <xf numFmtId="0" fontId="5" fillId="0" borderId="0" xfId="0" applyFont="1" applyFill="1"/>
    <xf numFmtId="0" fontId="5" fillId="5" borderId="0" xfId="0" applyFont="1" applyFill="1"/>
    <xf numFmtId="0" fontId="6" fillId="0" borderId="0" xfId="0" applyFont="1"/>
    <xf numFmtId="0" fontId="5" fillId="0" borderId="0" xfId="0" applyFont="1"/>
    <xf numFmtId="0" fontId="12" fillId="0" borderId="0" xfId="0" applyFont="1"/>
    <xf numFmtId="0" fontId="6" fillId="0" borderId="0" xfId="0" applyFont="1"/>
    <xf numFmtId="0" fontId="0" fillId="0" borderId="0" xfId="0"/>
    <xf numFmtId="3" fontId="9" fillId="0" borderId="3" xfId="0" applyNumberFormat="1" applyFont="1" applyBorder="1" applyAlignment="1">
      <alignment horizontal="left" vertical="center" wrapText="1"/>
    </xf>
    <xf numFmtId="0" fontId="5" fillId="8" borderId="2" xfId="0" applyFont="1" applyFill="1" applyBorder="1"/>
    <xf numFmtId="164" fontId="5" fillId="0" borderId="0" xfId="0" applyNumberFormat="1" applyFont="1" applyBorder="1"/>
    <xf numFmtId="3" fontId="5" fillId="5" borderId="0" xfId="0" applyNumberFormat="1" applyFont="1" applyFill="1" applyBorder="1"/>
    <xf numFmtId="164" fontId="5" fillId="0" borderId="3" xfId="0" applyNumberFormat="1" applyFont="1" applyBorder="1"/>
    <xf numFmtId="3" fontId="5" fillId="5" borderId="3" xfId="2" applyNumberFormat="1" applyFont="1" applyFill="1" applyBorder="1"/>
    <xf numFmtId="3" fontId="5" fillId="5" borderId="3" xfId="0" applyNumberFormat="1" applyFont="1" applyFill="1" applyBorder="1"/>
    <xf numFmtId="9" fontId="5" fillId="5" borderId="0" xfId="0" applyNumberFormat="1" applyFont="1" applyFill="1"/>
    <xf numFmtId="0" fontId="5" fillId="0" borderId="0" xfId="0" applyFont="1"/>
    <xf numFmtId="0" fontId="6" fillId="0" borderId="3" xfId="0" applyFont="1" applyBorder="1"/>
    <xf numFmtId="0" fontId="6" fillId="2" borderId="3" xfId="0" applyFont="1" applyFill="1" applyBorder="1"/>
    <xf numFmtId="0" fontId="17" fillId="0" borderId="0" xfId="0" applyFont="1" applyAlignment="1">
      <alignment horizontal="left" vertical="top" wrapText="1"/>
    </xf>
    <xf numFmtId="0" fontId="5" fillId="0" borderId="0" xfId="0" applyFont="1"/>
    <xf numFmtId="0" fontId="12" fillId="0" borderId="0" xfId="0" applyFont="1"/>
    <xf numFmtId="0" fontId="6" fillId="0" borderId="0" xfId="0" applyFont="1"/>
    <xf numFmtId="0" fontId="5" fillId="0" borderId="0" xfId="0" applyFont="1" applyFill="1"/>
    <xf numFmtId="0" fontId="5" fillId="0" borderId="3" xfId="0" applyFont="1" applyBorder="1" applyAlignment="1">
      <alignment horizontal="center" wrapText="1"/>
    </xf>
    <xf numFmtId="3" fontId="6" fillId="2" borderId="3" xfId="0" applyNumberFormat="1" applyFont="1" applyFill="1" applyBorder="1" applyAlignment="1">
      <alignment wrapText="1"/>
    </xf>
    <xf numFmtId="3" fontId="6" fillId="0" borderId="3" xfId="0" applyNumberFormat="1" applyFont="1" applyBorder="1" applyAlignment="1">
      <alignment wrapText="1"/>
    </xf>
    <xf numFmtId="0" fontId="5" fillId="0" borderId="0" xfId="5" applyFont="1"/>
    <xf numFmtId="0" fontId="12" fillId="0" borderId="0" xfId="0" applyFont="1" applyBorder="1"/>
    <xf numFmtId="3" fontId="12" fillId="0" borderId="0" xfId="0" applyNumberFormat="1" applyFont="1" applyBorder="1"/>
    <xf numFmtId="4" fontId="12" fillId="0" borderId="0" xfId="0" applyNumberFormat="1" applyFont="1" applyBorder="1"/>
    <xf numFmtId="3" fontId="13" fillId="0" borderId="0" xfId="0" applyNumberFormat="1" applyFont="1"/>
    <xf numFmtId="0" fontId="28" fillId="0" borderId="0" xfId="1" applyFont="1" applyAlignment="1" applyProtection="1"/>
    <xf numFmtId="4" fontId="6" fillId="0" borderId="0" xfId="0" applyNumberFormat="1" applyFont="1" applyAlignment="1">
      <alignment horizontal="center" wrapText="1"/>
    </xf>
    <xf numFmtId="164" fontId="5" fillId="0" borderId="0" xfId="0" applyNumberFormat="1" applyFont="1" applyAlignment="1">
      <alignment wrapText="1"/>
    </xf>
    <xf numFmtId="10" fontId="5" fillId="0" borderId="0" xfId="4" applyNumberFormat="1" applyFont="1"/>
    <xf numFmtId="0" fontId="29" fillId="0" borderId="0" xfId="1" applyFont="1" applyAlignment="1" applyProtection="1"/>
    <xf numFmtId="0" fontId="5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10" fontId="5" fillId="5" borderId="0" xfId="0" applyNumberFormat="1" applyFont="1" applyFill="1" applyBorder="1"/>
    <xf numFmtId="10" fontId="5" fillId="5" borderId="3" xfId="0" applyNumberFormat="1" applyFont="1" applyFill="1" applyBorder="1"/>
    <xf numFmtId="3" fontId="6" fillId="0" borderId="3" xfId="0" applyNumberFormat="1" applyFont="1" applyBorder="1"/>
    <xf numFmtId="164" fontId="6" fillId="0" borderId="3" xfId="0" applyNumberFormat="1" applyFont="1" applyBorder="1"/>
    <xf numFmtId="0" fontId="6" fillId="0" borderId="0" xfId="0" applyFont="1"/>
    <xf numFmtId="0" fontId="5" fillId="0" borderId="0" xfId="0" applyFont="1"/>
    <xf numFmtId="0" fontId="6" fillId="0" borderId="0" xfId="0" applyFont="1"/>
    <xf numFmtId="0" fontId="5" fillId="0" borderId="3" xfId="0" applyFont="1" applyBorder="1" applyAlignment="1">
      <alignment wrapText="1"/>
    </xf>
    <xf numFmtId="164" fontId="5" fillId="0" borderId="0" xfId="4" applyNumberFormat="1" applyFont="1" applyBorder="1"/>
    <xf numFmtId="0" fontId="5" fillId="0" borderId="0" xfId="0" applyFont="1"/>
    <xf numFmtId="0" fontId="12" fillId="0" borderId="0" xfId="0" applyFont="1"/>
    <xf numFmtId="0" fontId="6" fillId="0" borderId="0" xfId="0" applyFont="1"/>
    <xf numFmtId="2" fontId="5" fillId="0" borderId="0" xfId="0" applyNumberFormat="1" applyFont="1" applyBorder="1"/>
    <xf numFmtId="2" fontId="5" fillId="0" borderId="3" xfId="0" applyNumberFormat="1" applyFont="1" applyBorder="1"/>
    <xf numFmtId="0" fontId="6" fillId="3" borderId="0" xfId="0" applyFont="1" applyFill="1"/>
    <xf numFmtId="0" fontId="5" fillId="0" borderId="0" xfId="0" applyFont="1"/>
    <xf numFmtId="0" fontId="12" fillId="0" borderId="0" xfId="0" applyFont="1"/>
    <xf numFmtId="0" fontId="6" fillId="0" borderId="0" xfId="0" applyFont="1"/>
    <xf numFmtId="0" fontId="30" fillId="0" borderId="0" xfId="0" applyFont="1"/>
    <xf numFmtId="0" fontId="19" fillId="0" borderId="3" xfId="0" applyFont="1" applyBorder="1" applyAlignment="1">
      <alignment wrapText="1"/>
    </xf>
    <xf numFmtId="0" fontId="20" fillId="2" borderId="3" xfId="0" applyFont="1" applyFill="1" applyBorder="1" applyAlignment="1">
      <alignment wrapText="1"/>
    </xf>
    <xf numFmtId="0" fontId="19" fillId="0" borderId="0" xfId="0" applyFont="1" applyBorder="1"/>
    <xf numFmtId="164" fontId="19" fillId="0" borderId="0" xfId="0" applyNumberFormat="1" applyFont="1" applyBorder="1"/>
    <xf numFmtId="3" fontId="19" fillId="0" borderId="0" xfId="0" applyNumberFormat="1" applyFont="1" applyBorder="1"/>
    <xf numFmtId="0" fontId="21" fillId="0" borderId="3" xfId="0" applyFont="1" applyBorder="1"/>
    <xf numFmtId="164" fontId="19" fillId="0" borderId="3" xfId="0" applyNumberFormat="1" applyFont="1" applyBorder="1"/>
    <xf numFmtId="3" fontId="19" fillId="0" borderId="3" xfId="0" applyNumberFormat="1" applyFont="1" applyBorder="1"/>
    <xf numFmtId="0" fontId="6" fillId="2" borderId="3" xfId="0" applyFont="1" applyFill="1" applyBorder="1" applyAlignment="1">
      <alignment horizontal="center" wrapText="1"/>
    </xf>
    <xf numFmtId="3" fontId="19" fillId="5" borderId="0" xfId="0" applyNumberFormat="1" applyFont="1" applyFill="1" applyBorder="1"/>
    <xf numFmtId="9" fontId="5" fillId="0" borderId="3" xfId="4" applyFont="1" applyBorder="1"/>
    <xf numFmtId="0" fontId="7" fillId="0" borderId="0" xfId="0" applyFont="1" applyBorder="1" applyAlignment="1">
      <alignment wrapText="1"/>
    </xf>
    <xf numFmtId="3" fontId="6" fillId="0" borderId="3" xfId="0" applyNumberFormat="1" applyFont="1" applyBorder="1" applyAlignment="1"/>
    <xf numFmtId="10" fontId="6" fillId="0" borderId="0" xfId="0" applyNumberFormat="1" applyFont="1" applyAlignment="1">
      <alignment horizontal="center" wrapText="1"/>
    </xf>
    <xf numFmtId="10" fontId="6" fillId="0" borderId="3" xfId="0" applyNumberFormat="1" applyFont="1" applyBorder="1" applyAlignment="1">
      <alignment horizontal="center" wrapText="1"/>
    </xf>
    <xf numFmtId="0" fontId="24" fillId="0" borderId="3" xfId="0" applyFont="1" applyBorder="1" applyAlignment="1">
      <alignment wrapText="1"/>
    </xf>
    <xf numFmtId="3" fontId="6" fillId="0" borderId="0" xfId="0" applyNumberFormat="1" applyFont="1" applyBorder="1"/>
    <xf numFmtId="1" fontId="5" fillId="0" borderId="3" xfId="0" applyNumberFormat="1" applyFont="1" applyBorder="1" applyAlignment="1">
      <alignment wrapText="1"/>
    </xf>
    <xf numFmtId="1" fontId="9" fillId="3" borderId="3" xfId="0" applyNumberFormat="1" applyFont="1" applyFill="1" applyBorder="1" applyAlignment="1">
      <alignment wrapText="1"/>
    </xf>
    <xf numFmtId="0" fontId="5" fillId="0" borderId="0" xfId="7" applyFont="1"/>
    <xf numFmtId="0" fontId="9" fillId="0" borderId="0" xfId="7" applyFont="1" applyAlignment="1">
      <alignment wrapText="1"/>
    </xf>
    <xf numFmtId="3" fontId="6" fillId="0" borderId="0" xfId="10" applyNumberFormat="1" applyFont="1" applyFill="1"/>
    <xf numFmtId="2" fontId="6" fillId="0" borderId="3" xfId="0" applyNumberFormat="1" applyFont="1" applyBorder="1" applyAlignment="1">
      <alignment wrapText="1"/>
    </xf>
    <xf numFmtId="0" fontId="6" fillId="0" borderId="0" xfId="0" applyFont="1" applyBorder="1"/>
    <xf numFmtId="2" fontId="6" fillId="2" borderId="3" xfId="0" applyNumberFormat="1" applyFont="1" applyFill="1" applyBorder="1" applyAlignment="1">
      <alignment wrapText="1"/>
    </xf>
    <xf numFmtId="3" fontId="5" fillId="0" borderId="0" xfId="10" applyNumberFormat="1" applyFont="1" applyFill="1"/>
    <xf numFmtId="0" fontId="5" fillId="0" borderId="0" xfId="0" applyFont="1"/>
    <xf numFmtId="0" fontId="5" fillId="0" borderId="0" xfId="0" applyFont="1"/>
    <xf numFmtId="0" fontId="6" fillId="0" borderId="0" xfId="0" applyFont="1"/>
    <xf numFmtId="0" fontId="5" fillId="0" borderId="0" xfId="0" applyFont="1"/>
    <xf numFmtId="0" fontId="6" fillId="0" borderId="0" xfId="0" applyFont="1"/>
    <xf numFmtId="166" fontId="5" fillId="0" borderId="0" xfId="0" applyNumberFormat="1" applyFont="1" applyBorder="1"/>
    <xf numFmtId="0" fontId="17" fillId="4" borderId="2" xfId="0" applyFont="1" applyFill="1" applyBorder="1"/>
    <xf numFmtId="3" fontId="6" fillId="5" borderId="0" xfId="0" applyNumberFormat="1" applyFont="1" applyFill="1" applyBorder="1"/>
    <xf numFmtId="164" fontId="5" fillId="0" borderId="0" xfId="0" applyNumberFormat="1" applyFont="1" applyFill="1" applyBorder="1"/>
    <xf numFmtId="3" fontId="6" fillId="0" borderId="3" xfId="0" applyNumberFormat="1" applyFont="1" applyFill="1" applyBorder="1"/>
    <xf numFmtId="0" fontId="5" fillId="0" borderId="3" xfId="0" applyFont="1" applyFill="1" applyBorder="1"/>
    <xf numFmtId="164" fontId="5" fillId="5" borderId="3" xfId="0" applyNumberFormat="1" applyFont="1" applyFill="1" applyBorder="1"/>
    <xf numFmtId="0" fontId="5" fillId="0" borderId="0" xfId="0" applyFont="1"/>
    <xf numFmtId="0" fontId="6" fillId="0" borderId="0" xfId="0" applyFont="1"/>
    <xf numFmtId="0" fontId="5" fillId="0" borderId="0" xfId="0" applyFont="1" applyFill="1"/>
    <xf numFmtId="0" fontId="32" fillId="0" borderId="0" xfId="2" applyFont="1" applyAlignment="1">
      <alignment vertical="center"/>
    </xf>
    <xf numFmtId="3" fontId="32" fillId="0" borderId="0" xfId="2" applyNumberFormat="1" applyFont="1" applyAlignment="1">
      <alignment horizontal="right" vertical="center"/>
    </xf>
    <xf numFmtId="3" fontId="6" fillId="5" borderId="3" xfId="0" applyNumberFormat="1" applyFont="1" applyFill="1" applyBorder="1"/>
    <xf numFmtId="0" fontId="5" fillId="0" borderId="0" xfId="0" applyFont="1"/>
    <xf numFmtId="0" fontId="6" fillId="0" borderId="0" xfId="0" applyFont="1"/>
    <xf numFmtId="170" fontId="5" fillId="0" borderId="0" xfId="14" applyNumberFormat="1" applyFont="1"/>
    <xf numFmtId="170" fontId="5" fillId="0" borderId="0" xfId="14" applyNumberFormat="1" applyFont="1" applyAlignment="1">
      <alignment horizontal="right"/>
    </xf>
    <xf numFmtId="0" fontId="26" fillId="0" borderId="0" xfId="0" applyFont="1" applyAlignment="1">
      <alignment horizontal="left"/>
    </xf>
    <xf numFmtId="0" fontId="5" fillId="0" borderId="0" xfId="0" applyFont="1"/>
    <xf numFmtId="0" fontId="12" fillId="0" borderId="0" xfId="0" applyFont="1"/>
    <xf numFmtId="0" fontId="6" fillId="0" borderId="0" xfId="0" applyFont="1"/>
    <xf numFmtId="0" fontId="5" fillId="0" borderId="0" xfId="0" applyFont="1" applyFill="1"/>
    <xf numFmtId="0" fontId="5" fillId="0" borderId="0" xfId="0" applyFont="1" applyBorder="1" applyAlignment="1"/>
    <xf numFmtId="164" fontId="5" fillId="0" borderId="0" xfId="0" applyNumberFormat="1" applyFont="1" applyBorder="1" applyAlignment="1">
      <alignment horizontal="right"/>
    </xf>
    <xf numFmtId="0" fontId="5" fillId="0" borderId="3" xfId="0" applyFont="1" applyBorder="1" applyAlignment="1"/>
    <xf numFmtId="3" fontId="5" fillId="5" borderId="3" xfId="0" applyNumberFormat="1" applyFont="1" applyFill="1" applyBorder="1" applyAlignment="1"/>
    <xf numFmtId="164" fontId="5" fillId="0" borderId="3" xfId="0" applyNumberFormat="1" applyFont="1" applyBorder="1" applyAlignment="1">
      <alignment horizontal="right"/>
    </xf>
    <xf numFmtId="0" fontId="26" fillId="0" borderId="0" xfId="0" applyFont="1"/>
    <xf numFmtId="164" fontId="6" fillId="0" borderId="0" xfId="0" applyNumberFormat="1" applyFont="1" applyAlignment="1">
      <alignment horizontal="left"/>
    </xf>
    <xf numFmtId="4" fontId="5" fillId="5" borderId="0" xfId="0" applyNumberFormat="1" applyFont="1" applyFill="1"/>
    <xf numFmtId="0" fontId="5" fillId="0" borderId="0" xfId="0" applyFont="1"/>
    <xf numFmtId="0" fontId="6" fillId="0" borderId="0" xfId="0" applyFont="1"/>
    <xf numFmtId="0" fontId="5" fillId="0" borderId="3" xfId="0" applyFont="1" applyBorder="1" applyAlignment="1">
      <alignment horizontal="left"/>
    </xf>
    <xf numFmtId="0" fontId="5" fillId="7" borderId="2" xfId="0" applyFont="1" applyFill="1" applyBorder="1"/>
    <xf numFmtId="167" fontId="5" fillId="5" borderId="0" xfId="0" applyNumberFormat="1" applyFont="1" applyFill="1"/>
    <xf numFmtId="167" fontId="5" fillId="5" borderId="3" xfId="0" applyNumberFormat="1" applyFont="1" applyFill="1" applyBorder="1"/>
    <xf numFmtId="164" fontId="5" fillId="0" borderId="0" xfId="0" applyNumberFormat="1" applyFont="1" applyAlignment="1">
      <alignment horizontal="left"/>
    </xf>
    <xf numFmtId="10" fontId="5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left"/>
    </xf>
    <xf numFmtId="0" fontId="17" fillId="0" borderId="0" xfId="0" applyFont="1" applyAlignment="1">
      <alignment horizontal="left" vertical="top" wrapText="1"/>
    </xf>
    <xf numFmtId="0" fontId="5" fillId="0" borderId="0" xfId="0" applyFont="1"/>
    <xf numFmtId="0" fontId="5" fillId="0" borderId="0" xfId="0" applyFont="1"/>
    <xf numFmtId="0" fontId="12" fillId="0" borderId="0" xfId="0" applyFont="1"/>
    <xf numFmtId="0" fontId="5" fillId="0" borderId="0" xfId="0" applyFont="1" applyFill="1"/>
    <xf numFmtId="0" fontId="19" fillId="0" borderId="0" xfId="0" applyFont="1" applyAlignment="1"/>
    <xf numFmtId="0" fontId="5" fillId="10" borderId="2" xfId="0" applyFont="1" applyFill="1" applyBorder="1"/>
    <xf numFmtId="0" fontId="5" fillId="0" borderId="0" xfId="0" applyFont="1"/>
    <xf numFmtId="0" fontId="5" fillId="0" borderId="0" xfId="0" applyFont="1" applyFill="1"/>
    <xf numFmtId="1" fontId="17" fillId="0" borderId="0" xfId="0" applyNumberFormat="1" applyFont="1" applyBorder="1"/>
    <xf numFmtId="0" fontId="34" fillId="0" borderId="0" xfId="0" applyFont="1" applyFill="1" applyBorder="1"/>
    <xf numFmtId="3" fontId="5" fillId="11" borderId="0" xfId="0" applyNumberFormat="1" applyFont="1" applyFill="1"/>
    <xf numFmtId="4" fontId="22" fillId="0" borderId="0" xfId="0" applyNumberFormat="1" applyFont="1" applyAlignment="1">
      <alignment vertical="top" wrapText="1"/>
    </xf>
    <xf numFmtId="0" fontId="6" fillId="0" borderId="0" xfId="0" applyFont="1" applyAlignment="1">
      <alignment horizontal="left"/>
    </xf>
    <xf numFmtId="0" fontId="35" fillId="0" borderId="0" xfId="0" applyFont="1" applyBorder="1"/>
    <xf numFmtId="0" fontId="35" fillId="0" borderId="0" xfId="0" applyFont="1" applyBorder="1" applyAlignment="1">
      <alignment wrapText="1"/>
    </xf>
    <xf numFmtId="0" fontId="18" fillId="0" borderId="0" xfId="0" applyFont="1" applyFill="1" applyBorder="1"/>
    <xf numFmtId="0" fontId="5" fillId="0" borderId="0" xfId="0" applyFont="1"/>
    <xf numFmtId="0" fontId="5" fillId="0" borderId="0" xfId="0" applyFont="1" applyFill="1"/>
    <xf numFmtId="0" fontId="5" fillId="0" borderId="0" xfId="0" applyFont="1"/>
    <xf numFmtId="0" fontId="12" fillId="0" borderId="0" xfId="0" applyFont="1"/>
    <xf numFmtId="0" fontId="6" fillId="0" borderId="0" xfId="0" applyFont="1"/>
    <xf numFmtId="0" fontId="5" fillId="0" borderId="0" xfId="0" applyFont="1" applyFill="1"/>
    <xf numFmtId="0" fontId="6" fillId="12" borderId="0" xfId="0" applyFont="1" applyFill="1" applyAlignment="1">
      <alignment wrapText="1"/>
    </xf>
    <xf numFmtId="3" fontId="17" fillId="0" borderId="0" xfId="0" applyNumberFormat="1" applyFont="1" applyBorder="1"/>
    <xf numFmtId="0" fontId="9" fillId="0" borderId="3" xfId="0" applyFont="1" applyBorder="1"/>
    <xf numFmtId="3" fontId="9" fillId="0" borderId="3" xfId="0" applyNumberFormat="1" applyFont="1" applyBorder="1"/>
    <xf numFmtId="4" fontId="6" fillId="0" borderId="3" xfId="0" applyNumberFormat="1" applyFont="1" applyBorder="1"/>
    <xf numFmtId="3" fontId="9" fillId="12" borderId="3" xfId="0" applyNumberFormat="1" applyFont="1" applyFill="1" applyBorder="1" applyAlignment="1">
      <alignment horizontal="center" wrapText="1"/>
    </xf>
    <xf numFmtId="0" fontId="5" fillId="0" borderId="0" xfId="0" applyFont="1"/>
    <xf numFmtId="0" fontId="12" fillId="0" borderId="0" xfId="0" applyFont="1"/>
    <xf numFmtId="0" fontId="26" fillId="0" borderId="0" xfId="0" applyFont="1"/>
    <xf numFmtId="0" fontId="6" fillId="0" borderId="0" xfId="0" applyFont="1"/>
    <xf numFmtId="0" fontId="5" fillId="0" borderId="0" xfId="0" applyFont="1" applyFill="1"/>
    <xf numFmtId="0" fontId="5" fillId="0" borderId="0" xfId="0" applyFont="1"/>
    <xf numFmtId="0" fontId="12" fillId="0" borderId="0" xfId="0" applyFont="1"/>
    <xf numFmtId="0" fontId="26" fillId="0" borderId="0" xfId="0" applyFont="1"/>
    <xf numFmtId="0" fontId="6" fillId="0" borderId="0" xfId="0" applyFont="1"/>
    <xf numFmtId="0" fontId="5" fillId="0" borderId="0" xfId="0" applyFont="1" applyFill="1"/>
    <xf numFmtId="165" fontId="5" fillId="11" borderId="0" xfId="0" applyNumberFormat="1" applyFont="1" applyFill="1" applyBorder="1"/>
    <xf numFmtId="3" fontId="5" fillId="11" borderId="0" xfId="0" applyNumberFormat="1" applyFont="1" applyFill="1" applyBorder="1"/>
    <xf numFmtId="0" fontId="5" fillId="7" borderId="9" xfId="0" applyFont="1" applyFill="1" applyBorder="1"/>
    <xf numFmtId="0" fontId="6" fillId="0" borderId="3" xfId="0" applyFont="1" applyFill="1" applyBorder="1" applyAlignment="1">
      <alignment wrapText="1"/>
    </xf>
    <xf numFmtId="0" fontId="6" fillId="12" borderId="3" xfId="0" applyFont="1" applyFill="1" applyBorder="1" applyAlignment="1">
      <alignment wrapText="1"/>
    </xf>
    <xf numFmtId="2" fontId="5" fillId="0" borderId="3" xfId="0" applyNumberFormat="1" applyFont="1" applyBorder="1" applyAlignment="1">
      <alignment wrapText="1"/>
    </xf>
    <xf numFmtId="0" fontId="9" fillId="0" borderId="0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0" borderId="3" xfId="0" applyFont="1" applyFill="1" applyBorder="1" applyAlignment="1">
      <alignment vertical="top" wrapText="1"/>
    </xf>
    <xf numFmtId="0" fontId="26" fillId="0" borderId="0" xfId="0" applyFont="1" applyBorder="1"/>
    <xf numFmtId="0" fontId="6" fillId="0" borderId="0" xfId="0" applyFont="1" applyBorder="1" applyAlignment="1">
      <alignment wrapText="1"/>
    </xf>
    <xf numFmtId="0" fontId="9" fillId="13" borderId="3" xfId="0" applyFont="1" applyFill="1" applyBorder="1" applyAlignment="1">
      <alignment vertical="top" wrapText="1"/>
    </xf>
    <xf numFmtId="3" fontId="5" fillId="13" borderId="0" xfId="0" applyNumberFormat="1" applyFont="1" applyFill="1"/>
    <xf numFmtId="3" fontId="6" fillId="13" borderId="0" xfId="0" applyNumberFormat="1" applyFont="1" applyFill="1"/>
    <xf numFmtId="3" fontId="6" fillId="13" borderId="3" xfId="0" applyNumberFormat="1" applyFont="1" applyFill="1" applyBorder="1"/>
    <xf numFmtId="0" fontId="17" fillId="0" borderId="0" xfId="0" quotePrefix="1" applyFont="1" applyAlignment="1">
      <alignment horizontal="left"/>
    </xf>
    <xf numFmtId="0" fontId="5" fillId="7" borderId="5" xfId="0" applyFont="1" applyFill="1" applyBorder="1"/>
    <xf numFmtId="0" fontId="6" fillId="0" borderId="0" xfId="0" applyFont="1" applyFill="1" applyBorder="1"/>
    <xf numFmtId="0" fontId="5" fillId="14" borderId="8" xfId="0" applyFont="1" applyFill="1" applyBorder="1"/>
    <xf numFmtId="0" fontId="5" fillId="14" borderId="2" xfId="0" applyFont="1" applyFill="1" applyBorder="1"/>
    <xf numFmtId="0" fontId="9" fillId="0" borderId="3" xfId="0" applyFont="1" applyBorder="1" applyAlignment="1">
      <alignment wrapText="1"/>
    </xf>
    <xf numFmtId="0" fontId="9" fillId="2" borderId="3" xfId="0" applyFont="1" applyFill="1" applyBorder="1" applyAlignment="1">
      <alignment wrapText="1"/>
    </xf>
    <xf numFmtId="4" fontId="12" fillId="0" borderId="6" xfId="0" applyNumberFormat="1" applyFont="1" applyBorder="1" applyAlignment="1">
      <alignment horizontal="center" wrapText="1"/>
    </xf>
    <xf numFmtId="4" fontId="9" fillId="0" borderId="6" xfId="0" applyNumberFormat="1" applyFont="1" applyBorder="1" applyAlignment="1">
      <alignment horizontal="center" wrapText="1"/>
    </xf>
    <xf numFmtId="4" fontId="9" fillId="2" borderId="6" xfId="0" applyNumberFormat="1" applyFont="1" applyFill="1" applyBorder="1" applyAlignment="1">
      <alignment horizontal="center" wrapText="1"/>
    </xf>
    <xf numFmtId="164" fontId="5" fillId="0" borderId="3" xfId="0" applyNumberFormat="1" applyFont="1" applyBorder="1" applyAlignment="1">
      <alignment wrapText="1"/>
    </xf>
    <xf numFmtId="3" fontId="5" fillId="0" borderId="3" xfId="0" applyNumberFormat="1" applyFont="1" applyBorder="1" applyAlignment="1">
      <alignment wrapText="1"/>
    </xf>
    <xf numFmtId="1" fontId="6" fillId="2" borderId="3" xfId="0" applyNumberFormat="1" applyFont="1" applyFill="1" applyBorder="1" applyAlignment="1">
      <alignment wrapText="1"/>
    </xf>
    <xf numFmtId="0" fontId="12" fillId="0" borderId="3" xfId="0" applyFont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12" fillId="0" borderId="0" xfId="0" applyFont="1" applyAlignment="1">
      <alignment wrapText="1"/>
    </xf>
    <xf numFmtId="0" fontId="5" fillId="0" borderId="0" xfId="0" applyFont="1"/>
    <xf numFmtId="0" fontId="12" fillId="0" borderId="0" xfId="0" applyFont="1"/>
    <xf numFmtId="0" fontId="26" fillId="0" borderId="0" xfId="0" applyFont="1"/>
    <xf numFmtId="0" fontId="6" fillId="0" borderId="0" xfId="0" applyFont="1"/>
    <xf numFmtId="0" fontId="5" fillId="0" borderId="0" xfId="0" applyFont="1" applyFill="1"/>
    <xf numFmtId="171" fontId="5" fillId="0" borderId="0" xfId="0" applyNumberFormat="1" applyFont="1"/>
    <xf numFmtId="172" fontId="5" fillId="0" borderId="0" xfId="0" applyNumberFormat="1" applyFont="1"/>
    <xf numFmtId="9" fontId="5" fillId="0" borderId="0" xfId="0" applyNumberFormat="1" applyFont="1" applyFill="1"/>
    <xf numFmtId="0" fontId="37" fillId="0" borderId="3" xfId="0" applyFont="1" applyBorder="1" applyAlignment="1">
      <alignment wrapText="1"/>
    </xf>
    <xf numFmtId="3" fontId="6" fillId="9" borderId="0" xfId="0" applyNumberFormat="1" applyFont="1" applyFill="1"/>
    <xf numFmtId="10" fontId="9" fillId="0" borderId="3" xfId="0" applyNumberFormat="1" applyFont="1" applyBorder="1" applyAlignment="1">
      <alignment horizontal="center" wrapText="1"/>
    </xf>
    <xf numFmtId="10" fontId="9" fillId="2" borderId="3" xfId="0" applyNumberFormat="1" applyFont="1" applyFill="1" applyBorder="1" applyAlignment="1">
      <alignment horizontal="center" wrapText="1"/>
    </xf>
    <xf numFmtId="4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 applyAlignment="1">
      <alignment horizontal="left" wrapText="1"/>
    </xf>
    <xf numFmtId="4" fontId="9" fillId="2" borderId="3" xfId="0" applyNumberFormat="1" applyFont="1" applyFill="1" applyBorder="1" applyAlignment="1">
      <alignment horizontal="center" wrapText="1"/>
    </xf>
    <xf numFmtId="1" fontId="9" fillId="0" borderId="3" xfId="0" applyNumberFormat="1" applyFont="1" applyFill="1" applyBorder="1" applyAlignment="1">
      <alignment wrapText="1"/>
    </xf>
    <xf numFmtId="0" fontId="9" fillId="0" borderId="3" xfId="7" applyFont="1" applyBorder="1" applyAlignment="1">
      <alignment wrapText="1"/>
    </xf>
    <xf numFmtId="0" fontId="9" fillId="0" borderId="3" xfId="0" applyFont="1" applyBorder="1" applyAlignment="1">
      <alignment horizontal="center" wrapText="1"/>
    </xf>
    <xf numFmtId="0" fontId="9" fillId="2" borderId="3" xfId="0" applyFont="1" applyFill="1" applyBorder="1" applyAlignment="1">
      <alignment horizontal="left" vertical="center" wrapText="1"/>
    </xf>
    <xf numFmtId="164" fontId="6" fillId="0" borderId="0" xfId="4" applyNumberFormat="1" applyFont="1"/>
    <xf numFmtId="0" fontId="9" fillId="2" borderId="3" xfId="0" applyFont="1" applyFill="1" applyBorder="1"/>
    <xf numFmtId="0" fontId="5" fillId="0" borderId="0" xfId="0" applyFont="1"/>
    <xf numFmtId="0" fontId="6" fillId="0" borderId="0" xfId="0" applyFont="1"/>
    <xf numFmtId="0" fontId="5" fillId="0" borderId="0" xfId="0" applyFont="1" applyFill="1"/>
    <xf numFmtId="0" fontId="9" fillId="2" borderId="3" xfId="0" applyFont="1" applyFill="1" applyBorder="1" applyAlignment="1">
      <alignment vertical="top" wrapText="1"/>
    </xf>
    <xf numFmtId="3" fontId="9" fillId="0" borderId="3" xfId="0" applyNumberFormat="1" applyFont="1" applyBorder="1" applyAlignment="1">
      <alignment horizontal="center" vertical="top" wrapText="1"/>
    </xf>
    <xf numFmtId="0" fontId="26" fillId="0" borderId="0" xfId="0" applyFont="1" applyAlignment="1">
      <alignment vertical="top"/>
    </xf>
    <xf numFmtId="0" fontId="5" fillId="0" borderId="0" xfId="0" applyFont="1" applyAlignment="1">
      <alignment vertical="top"/>
    </xf>
    <xf numFmtId="2" fontId="9" fillId="0" borderId="0" xfId="0" applyNumberFormat="1" applyFont="1" applyAlignment="1">
      <alignment wrapText="1"/>
    </xf>
    <xf numFmtId="2" fontId="9" fillId="0" borderId="3" xfId="0" applyNumberFormat="1" applyFont="1" applyBorder="1" applyAlignment="1">
      <alignment wrapText="1"/>
    </xf>
    <xf numFmtId="2" fontId="9" fillId="2" borderId="3" xfId="0" applyNumberFormat="1" applyFont="1" applyFill="1" applyBorder="1" applyAlignment="1">
      <alignment wrapText="1"/>
    </xf>
    <xf numFmtId="2" fontId="9" fillId="0" borderId="0" xfId="0" applyNumberFormat="1" applyFont="1" applyBorder="1" applyAlignment="1">
      <alignment wrapText="1"/>
    </xf>
    <xf numFmtId="0" fontId="4" fillId="0" borderId="0" xfId="1" applyAlignment="1" applyProtection="1"/>
    <xf numFmtId="3" fontId="5" fillId="0" borderId="0" xfId="0" applyNumberFormat="1" applyFont="1" applyFill="1" applyBorder="1"/>
    <xf numFmtId="4" fontId="5" fillId="0" borderId="0" xfId="0" applyNumberFormat="1" applyFont="1" applyFill="1" applyBorder="1"/>
    <xf numFmtId="2" fontId="5" fillId="0" borderId="0" xfId="0" applyNumberFormat="1" applyFont="1" applyFill="1" applyBorder="1" applyAlignment="1">
      <alignment wrapText="1"/>
    </xf>
    <xf numFmtId="0" fontId="25" fillId="0" borderId="0" xfId="3" applyFont="1" applyFill="1" applyBorder="1"/>
    <xf numFmtId="1" fontId="5" fillId="0" borderId="0" xfId="0" applyNumberFormat="1" applyFont="1" applyFill="1"/>
    <xf numFmtId="0" fontId="12" fillId="0" borderId="0" xfId="0" applyFont="1" applyFill="1" applyBorder="1"/>
    <xf numFmtId="1" fontId="5" fillId="0" borderId="0" xfId="0" applyNumberFormat="1" applyFont="1" applyFill="1" applyBorder="1"/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wrapText="1"/>
    </xf>
    <xf numFmtId="0" fontId="4" fillId="0" borderId="0" xfId="1" applyAlignment="1" applyProtection="1">
      <alignment vertical="center"/>
    </xf>
    <xf numFmtId="166" fontId="5" fillId="0" borderId="0" xfId="0" applyNumberFormat="1" applyFont="1" applyFill="1"/>
    <xf numFmtId="173" fontId="5" fillId="0" borderId="0" xfId="0" applyNumberFormat="1" applyFont="1" applyFill="1"/>
    <xf numFmtId="174" fontId="5" fillId="0" borderId="0" xfId="0" applyNumberFormat="1" applyFont="1" applyFill="1"/>
    <xf numFmtId="0" fontId="8" fillId="0" borderId="0" xfId="0" applyFont="1" applyFill="1" applyBorder="1"/>
    <xf numFmtId="0" fontId="38" fillId="0" borderId="0" xfId="0" applyFont="1"/>
    <xf numFmtId="0" fontId="5" fillId="0" borderId="0" xfId="0" applyFont="1"/>
    <xf numFmtId="0" fontId="12" fillId="0" borderId="0" xfId="0" applyFont="1"/>
    <xf numFmtId="0" fontId="26" fillId="0" borderId="0" xfId="0" applyFont="1"/>
    <xf numFmtId="0" fontId="6" fillId="0" borderId="0" xfId="0" applyFont="1"/>
    <xf numFmtId="3" fontId="39" fillId="0" borderId="0" xfId="0" applyNumberFormat="1" applyFont="1"/>
    <xf numFmtId="0" fontId="5" fillId="0" borderId="0" xfId="0" applyFont="1"/>
    <xf numFmtId="0" fontId="7" fillId="0" borderId="0" xfId="0" applyFont="1"/>
    <xf numFmtId="0" fontId="5" fillId="0" borderId="0" xfId="0" applyFont="1"/>
    <xf numFmtId="0" fontId="5" fillId="0" borderId="0" xfId="0" applyFont="1" applyFill="1"/>
    <xf numFmtId="0" fontId="5" fillId="0" borderId="0" xfId="0" applyFont="1"/>
    <xf numFmtId="0" fontId="6" fillId="0" borderId="0" xfId="0" applyFont="1"/>
    <xf numFmtId="0" fontId="5" fillId="0" borderId="0" xfId="0" applyFont="1" applyFill="1"/>
    <xf numFmtId="0" fontId="6" fillId="0" borderId="3" xfId="0" applyNumberFormat="1" applyFont="1" applyBorder="1" applyAlignment="1">
      <alignment horizontal="center" vertical="center" wrapText="1"/>
    </xf>
    <xf numFmtId="3" fontId="13" fillId="0" borderId="0" xfId="0" applyNumberFormat="1" applyFont="1" applyFill="1" applyBorder="1"/>
    <xf numFmtId="0" fontId="6" fillId="0" borderId="0" xfId="0" applyFont="1"/>
    <xf numFmtId="0" fontId="9" fillId="12" borderId="3" xfId="0" applyFont="1" applyFill="1" applyBorder="1" applyAlignment="1">
      <alignment wrapText="1"/>
    </xf>
    <xf numFmtId="2" fontId="5" fillId="12" borderId="3" xfId="0" applyNumberFormat="1" applyFont="1" applyFill="1" applyBorder="1" applyAlignment="1">
      <alignment horizontal="center" wrapText="1"/>
    </xf>
    <xf numFmtId="3" fontId="6" fillId="12" borderId="3" xfId="0" applyNumberFormat="1" applyFont="1" applyFill="1" applyBorder="1"/>
    <xf numFmtId="0" fontId="5" fillId="12" borderId="3" xfId="0" applyFont="1" applyFill="1" applyBorder="1"/>
    <xf numFmtId="0" fontId="6" fillId="12" borderId="3" xfId="0" applyFont="1" applyFill="1" applyBorder="1" applyAlignment="1">
      <alignment horizontal="center" wrapText="1"/>
    </xf>
    <xf numFmtId="10" fontId="5" fillId="0" borderId="0" xfId="0" applyNumberFormat="1" applyFont="1" applyAlignment="1">
      <alignment horizontal="left"/>
    </xf>
    <xf numFmtId="0" fontId="6" fillId="12" borderId="3" xfId="0" applyFont="1" applyFill="1" applyBorder="1"/>
    <xf numFmtId="10" fontId="5" fillId="12" borderId="7" xfId="0" applyNumberFormat="1" applyFont="1" applyFill="1" applyBorder="1" applyAlignment="1">
      <alignment wrapText="1"/>
    </xf>
    <xf numFmtId="4" fontId="5" fillId="5" borderId="3" xfId="0" applyNumberFormat="1" applyFont="1" applyFill="1" applyBorder="1"/>
    <xf numFmtId="0" fontId="6" fillId="12" borderId="0" xfId="0" applyFont="1" applyFill="1"/>
    <xf numFmtId="0" fontId="6" fillId="12" borderId="7" xfId="0" applyFont="1" applyFill="1" applyBorder="1"/>
    <xf numFmtId="10" fontId="6" fillId="12" borderId="7" xfId="0" applyNumberFormat="1" applyFont="1" applyFill="1" applyBorder="1" applyAlignment="1">
      <alignment wrapText="1"/>
    </xf>
    <xf numFmtId="0" fontId="9" fillId="0" borderId="0" xfId="0" applyFont="1" applyAlignment="1">
      <alignment horizontal="center" wrapText="1"/>
    </xf>
    <xf numFmtId="0" fontId="9" fillId="2" borderId="3" xfId="0" applyFont="1" applyFill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9" fillId="12" borderId="3" xfId="0" applyFont="1" applyFill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5" fillId="0" borderId="0" xfId="0" applyFont="1"/>
    <xf numFmtId="0" fontId="6" fillId="0" borderId="0" xfId="0" applyFont="1"/>
    <xf numFmtId="0" fontId="5" fillId="0" borderId="0" xfId="0" applyFont="1" applyFill="1"/>
    <xf numFmtId="0" fontId="6" fillId="12" borderId="6" xfId="0" applyFont="1" applyFill="1" applyBorder="1"/>
    <xf numFmtId="4" fontId="9" fillId="0" borderId="3" xfId="0" applyNumberFormat="1" applyFont="1" applyBorder="1"/>
    <xf numFmtId="3" fontId="9" fillId="0" borderId="3" xfId="4" applyNumberFormat="1" applyFont="1" applyBorder="1"/>
    <xf numFmtId="0" fontId="40" fillId="0" borderId="0" xfId="0" applyFont="1"/>
    <xf numFmtId="3" fontId="40" fillId="5" borderId="0" xfId="0" applyNumberFormat="1" applyFont="1" applyFill="1"/>
    <xf numFmtId="0" fontId="5" fillId="0" borderId="0" xfId="0" applyFont="1"/>
    <xf numFmtId="0" fontId="26" fillId="0" borderId="0" xfId="0" applyFont="1"/>
    <xf numFmtId="0" fontId="6" fillId="0" borderId="0" xfId="0" applyFont="1"/>
    <xf numFmtId="9" fontId="6" fillId="0" borderId="0" xfId="5" applyNumberFormat="1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5" fillId="0" borderId="0" xfId="2" applyFont="1" applyFill="1"/>
    <xf numFmtId="0" fontId="5" fillId="10" borderId="0" xfId="2" applyFont="1" applyFill="1"/>
    <xf numFmtId="0" fontId="9" fillId="10" borderId="3" xfId="0" applyFont="1" applyFill="1" applyBorder="1" applyAlignment="1">
      <alignment wrapText="1"/>
    </xf>
    <xf numFmtId="3" fontId="5" fillId="10" borderId="0" xfId="0" applyNumberFormat="1" applyFont="1" applyFill="1"/>
    <xf numFmtId="3" fontId="6" fillId="10" borderId="0" xfId="0" applyNumberFormat="1" applyFont="1" applyFill="1"/>
    <xf numFmtId="3" fontId="6" fillId="10" borderId="0" xfId="2" applyNumberFormat="1" applyFont="1" applyFill="1"/>
    <xf numFmtId="3" fontId="6" fillId="10" borderId="3" xfId="0" applyNumberFormat="1" applyFont="1" applyFill="1" applyBorder="1"/>
    <xf numFmtId="3" fontId="5" fillId="15" borderId="0" xfId="0" applyNumberFormat="1" applyFont="1" applyFill="1"/>
    <xf numFmtId="3" fontId="7" fillId="15" borderId="0" xfId="0" applyNumberFormat="1" applyFont="1" applyFill="1" applyBorder="1"/>
    <xf numFmtId="0" fontId="5" fillId="15" borderId="0" xfId="2" applyFont="1" applyFill="1"/>
    <xf numFmtId="9" fontId="6" fillId="0" borderId="3" xfId="4" applyFont="1" applyBorder="1"/>
    <xf numFmtId="9" fontId="5" fillId="0" borderId="0" xfId="4" applyNumberFormat="1" applyFont="1"/>
    <xf numFmtId="3" fontId="9" fillId="5" borderId="3" xfId="0" applyNumberFormat="1" applyFont="1" applyFill="1" applyBorder="1"/>
    <xf numFmtId="0" fontId="41" fillId="0" borderId="0" xfId="0" applyFont="1" applyFill="1" applyBorder="1"/>
    <xf numFmtId="1" fontId="6" fillId="0" borderId="0" xfId="0" applyNumberFormat="1" applyFont="1" applyFill="1"/>
    <xf numFmtId="3" fontId="17" fillId="0" borderId="0" xfId="0" applyNumberFormat="1" applyFont="1"/>
    <xf numFmtId="3" fontId="17" fillId="0" borderId="0" xfId="0" applyNumberFormat="1" applyFont="1" applyAlignment="1"/>
    <xf numFmtId="3" fontId="18" fillId="0" borderId="0" xfId="0" applyNumberFormat="1" applyFont="1" applyAlignment="1">
      <alignment horizontal="center" vertical="top" wrapText="1"/>
    </xf>
    <xf numFmtId="0" fontId="42" fillId="0" borderId="0" xfId="0" applyFont="1" applyAlignment="1">
      <alignment horizontal="center" vertical="top" wrapText="1"/>
    </xf>
    <xf numFmtId="3" fontId="18" fillId="0" borderId="0" xfId="0" applyNumberFormat="1" applyFont="1" applyAlignment="1">
      <alignment horizontal="center" vertical="top"/>
    </xf>
    <xf numFmtId="3" fontId="17" fillId="0" borderId="0" xfId="0" applyNumberFormat="1" applyFont="1" applyBorder="1" applyAlignment="1"/>
    <xf numFmtId="3" fontId="17" fillId="0" borderId="0" xfId="0" applyNumberFormat="1" applyFont="1" applyFill="1" applyBorder="1" applyAlignment="1"/>
    <xf numFmtId="3" fontId="5" fillId="0" borderId="0" xfId="2" applyNumberFormat="1" applyFont="1" applyFill="1"/>
    <xf numFmtId="3" fontId="5" fillId="0" borderId="0" xfId="2" applyNumberFormat="1" applyFont="1"/>
    <xf numFmtId="3" fontId="9" fillId="0" borderId="0" xfId="2" applyNumberFormat="1" applyFont="1"/>
    <xf numFmtId="3" fontId="9" fillId="0" borderId="0" xfId="2" applyNumberFormat="1" applyFont="1" applyFill="1"/>
    <xf numFmtId="4" fontId="9" fillId="0" borderId="3" xfId="2" applyNumberFormat="1" applyFont="1" applyBorder="1"/>
    <xf numFmtId="3" fontId="9" fillId="0" borderId="3" xfId="2" applyNumberFormat="1" applyFont="1" applyBorder="1"/>
    <xf numFmtId="0" fontId="9" fillId="0" borderId="3" xfId="2" applyFont="1" applyBorder="1"/>
    <xf numFmtId="168" fontId="5" fillId="0" borderId="0" xfId="2" applyNumberFormat="1" applyFont="1"/>
    <xf numFmtId="165" fontId="17" fillId="0" borderId="0" xfId="2" applyNumberFormat="1" applyFont="1"/>
    <xf numFmtId="0" fontId="12" fillId="0" borderId="0" xfId="2" applyFont="1" applyFill="1"/>
    <xf numFmtId="3" fontId="36" fillId="0" borderId="3" xfId="2" applyNumberFormat="1" applyFont="1" applyBorder="1" applyAlignment="1">
      <alignment horizontal="center" vertical="top" wrapText="1"/>
    </xf>
    <xf numFmtId="4" fontId="36" fillId="0" borderId="3" xfId="2" applyNumberFormat="1" applyFont="1" applyBorder="1" applyAlignment="1">
      <alignment horizontal="center" vertical="top" wrapText="1"/>
    </xf>
    <xf numFmtId="0" fontId="36" fillId="0" borderId="3" xfId="2" applyFont="1" applyBorder="1" applyAlignment="1">
      <alignment horizontal="center" vertical="top" wrapText="1"/>
    </xf>
    <xf numFmtId="3" fontId="12" fillId="0" borderId="0" xfId="2" applyNumberFormat="1" applyFont="1"/>
    <xf numFmtId="0" fontId="2" fillId="0" borderId="0" xfId="2" applyFont="1"/>
    <xf numFmtId="0" fontId="5" fillId="0" borderId="0" xfId="0" applyFont="1"/>
    <xf numFmtId="0" fontId="5" fillId="0" borderId="0" xfId="0" applyFont="1" applyFill="1"/>
    <xf numFmtId="0" fontId="43" fillId="0" borderId="0" xfId="0" applyFont="1"/>
    <xf numFmtId="9" fontId="6" fillId="0" borderId="0" xfId="4" applyNumberFormat="1" applyFont="1"/>
    <xf numFmtId="0" fontId="5" fillId="0" borderId="0" xfId="2" applyFont="1" applyFill="1" applyAlignment="1">
      <alignment vertical="top" wrapText="1"/>
    </xf>
    <xf numFmtId="165" fontId="9" fillId="0" borderId="3" xfId="2" applyNumberFormat="1" applyFont="1" applyBorder="1"/>
    <xf numFmtId="176" fontId="5" fillId="0" borderId="0" xfId="2" applyNumberFormat="1" applyFont="1"/>
    <xf numFmtId="173" fontId="5" fillId="0" borderId="0" xfId="0" applyNumberFormat="1" applyFont="1"/>
    <xf numFmtId="174" fontId="5" fillId="0" borderId="0" xfId="0" applyNumberFormat="1" applyFont="1"/>
    <xf numFmtId="175" fontId="5" fillId="0" borderId="0" xfId="0" applyNumberFormat="1" applyFont="1"/>
    <xf numFmtId="176" fontId="5" fillId="0" borderId="0" xfId="0" applyNumberFormat="1" applyFont="1"/>
    <xf numFmtId="174" fontId="6" fillId="0" borderId="0" xfId="0" applyNumberFormat="1" applyFont="1"/>
    <xf numFmtId="177" fontId="5" fillId="0" borderId="0" xfId="0" applyNumberFormat="1" applyFont="1"/>
    <xf numFmtId="178" fontId="5" fillId="0" borderId="0" xfId="0" applyNumberFormat="1" applyFont="1"/>
    <xf numFmtId="179" fontId="5" fillId="0" borderId="0" xfId="0" applyNumberFormat="1" applyFont="1"/>
    <xf numFmtId="180" fontId="5" fillId="0" borderId="0" xfId="0" applyNumberFormat="1" applyFont="1"/>
    <xf numFmtId="181" fontId="5" fillId="0" borderId="0" xfId="0" applyNumberFormat="1" applyFont="1"/>
    <xf numFmtId="182" fontId="5" fillId="0" borderId="0" xfId="0" applyNumberFormat="1" applyFont="1"/>
    <xf numFmtId="0" fontId="5" fillId="0" borderId="0" xfId="0" applyFont="1"/>
    <xf numFmtId="0" fontId="26" fillId="0" borderId="0" xfId="0" applyFont="1"/>
    <xf numFmtId="0" fontId="5" fillId="0" borderId="0" xfId="0" applyFont="1"/>
    <xf numFmtId="0" fontId="40" fillId="0" borderId="0" xfId="0" applyFont="1" applyAlignment="1"/>
    <xf numFmtId="0" fontId="45" fillId="0" borderId="0" xfId="0" applyFont="1" applyFill="1"/>
    <xf numFmtId="0" fontId="45" fillId="0" borderId="2" xfId="0" applyFont="1" applyFill="1" applyBorder="1"/>
    <xf numFmtId="0" fontId="46" fillId="0" borderId="0" xfId="0" applyFont="1" applyFill="1"/>
    <xf numFmtId="4" fontId="47" fillId="0" borderId="3" xfId="0" applyNumberFormat="1" applyFont="1" applyFill="1" applyBorder="1" applyAlignment="1">
      <alignment horizontal="center" wrapText="1"/>
    </xf>
    <xf numFmtId="4" fontId="47" fillId="0" borderId="3" xfId="0" applyNumberFormat="1" applyFont="1" applyFill="1" applyBorder="1" applyAlignment="1">
      <alignment horizontal="left" wrapText="1"/>
    </xf>
    <xf numFmtId="4" fontId="46" fillId="0" borderId="0" xfId="0" applyNumberFormat="1" applyFont="1" applyFill="1" applyBorder="1" applyAlignment="1">
      <alignment horizontal="center" wrapText="1"/>
    </xf>
    <xf numFmtId="0" fontId="46" fillId="0" borderId="3" xfId="0" applyFont="1" applyFill="1" applyBorder="1" applyAlignment="1">
      <alignment wrapText="1"/>
    </xf>
    <xf numFmtId="3" fontId="45" fillId="0" borderId="0" xfId="0" applyNumberFormat="1" applyFont="1" applyFill="1" applyAlignment="1"/>
    <xf numFmtId="3" fontId="45" fillId="0" borderId="0" xfId="0" applyNumberFormat="1" applyFont="1" applyFill="1" applyAlignment="1">
      <alignment wrapText="1"/>
    </xf>
    <xf numFmtId="3" fontId="45" fillId="0" borderId="0" xfId="0" applyNumberFormat="1" applyFont="1" applyFill="1"/>
    <xf numFmtId="10" fontId="45" fillId="0" borderId="0" xfId="0" applyNumberFormat="1" applyFont="1" applyFill="1"/>
    <xf numFmtId="0" fontId="45" fillId="0" borderId="0" xfId="0" applyFont="1" applyFill="1" applyBorder="1"/>
    <xf numFmtId="3" fontId="45" fillId="0" borderId="0" xfId="0" applyNumberFormat="1" applyFont="1" applyFill="1" applyBorder="1"/>
    <xf numFmtId="10" fontId="45" fillId="0" borderId="0" xfId="0" applyNumberFormat="1" applyFont="1" applyFill="1" applyBorder="1"/>
    <xf numFmtId="0" fontId="48" fillId="0" borderId="3" xfId="0" applyFont="1" applyFill="1" applyBorder="1"/>
    <xf numFmtId="3" fontId="46" fillId="0" borderId="3" xfId="0" applyNumberFormat="1" applyFont="1" applyFill="1" applyBorder="1" applyAlignment="1"/>
    <xf numFmtId="9" fontId="46" fillId="0" borderId="3" xfId="4" applyFont="1" applyFill="1" applyBorder="1"/>
    <xf numFmtId="3" fontId="46" fillId="0" borderId="3" xfId="0" applyNumberFormat="1" applyFont="1" applyFill="1" applyBorder="1"/>
    <xf numFmtId="3" fontId="46" fillId="0" borderId="0" xfId="0" applyNumberFormat="1" applyFont="1" applyFill="1" applyBorder="1"/>
    <xf numFmtId="3" fontId="45" fillId="0" borderId="3" xfId="0" applyNumberFormat="1" applyFont="1" applyFill="1" applyBorder="1"/>
    <xf numFmtId="0" fontId="48" fillId="0" borderId="0" xfId="0" applyFont="1" applyFill="1" applyBorder="1"/>
    <xf numFmtId="3" fontId="46" fillId="0" borderId="0" xfId="0" applyNumberFormat="1" applyFont="1" applyFill="1" applyBorder="1" applyAlignment="1"/>
    <xf numFmtId="0" fontId="46" fillId="0" borderId="0" xfId="0" applyFont="1" applyFill="1" applyBorder="1"/>
    <xf numFmtId="0" fontId="6" fillId="0" borderId="3" xfId="0" applyFont="1" applyBorder="1" applyAlignment="1">
      <alignment horizontal="left" vertical="top" wrapText="1"/>
    </xf>
    <xf numFmtId="0" fontId="9" fillId="11" borderId="3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3" fontId="6" fillId="0" borderId="0" xfId="0" applyNumberFormat="1" applyFont="1" applyFill="1" applyBorder="1"/>
    <xf numFmtId="0" fontId="6" fillId="0" borderId="0" xfId="0" applyFont="1"/>
    <xf numFmtId="3" fontId="5" fillId="0" borderId="3" xfId="2" applyNumberFormat="1" applyFont="1" applyBorder="1"/>
    <xf numFmtId="0" fontId="12" fillId="0" borderId="3" xfId="2" applyFont="1" applyBorder="1"/>
    <xf numFmtId="3" fontId="5" fillId="0" borderId="0" xfId="2" applyNumberFormat="1" applyFont="1" applyBorder="1"/>
    <xf numFmtId="0" fontId="5" fillId="0" borderId="0" xfId="2" applyFont="1" applyBorder="1"/>
    <xf numFmtId="0" fontId="5" fillId="0" borderId="3" xfId="2" applyFont="1" applyBorder="1"/>
    <xf numFmtId="0" fontId="7" fillId="10" borderId="2" xfId="2" applyFont="1" applyFill="1" applyBorder="1"/>
    <xf numFmtId="0" fontId="6" fillId="0" borderId="0" xfId="2" applyFont="1"/>
    <xf numFmtId="3" fontId="9" fillId="16" borderId="3" xfId="2" applyNumberFormat="1" applyFont="1" applyFill="1" applyBorder="1" applyAlignment="1">
      <alignment horizont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top" wrapText="1"/>
    </xf>
    <xf numFmtId="0" fontId="17" fillId="0" borderId="3" xfId="0" applyFont="1" applyBorder="1" applyAlignment="1">
      <alignment horizontal="left" wrapText="1"/>
    </xf>
    <xf numFmtId="0" fontId="5" fillId="0" borderId="0" xfId="0" applyFont="1"/>
    <xf numFmtId="0" fontId="12" fillId="0" borderId="0" xfId="0" applyFont="1"/>
    <xf numFmtId="0" fontId="26" fillId="0" borderId="0" xfId="0" applyFont="1"/>
    <xf numFmtId="0" fontId="6" fillId="0" borderId="0" xfId="0" applyFont="1"/>
    <xf numFmtId="0" fontId="16" fillId="0" borderId="0" xfId="1" applyFont="1" applyFill="1" applyAlignment="1" applyProtection="1"/>
    <xf numFmtId="0" fontId="5" fillId="0" borderId="0" xfId="0" applyFont="1" applyFill="1"/>
  </cellXfs>
  <cellStyles count="16">
    <cellStyle name="Hipervínculo" xfId="1" builtinId="8"/>
    <cellStyle name="Hipervínculo 2" xfId="8"/>
    <cellStyle name="Millares" xfId="14" builtinId="3"/>
    <cellStyle name="Millares 2" xfId="9"/>
    <cellStyle name="Normal" xfId="0" builtinId="0"/>
    <cellStyle name="Normal 2" xfId="2"/>
    <cellStyle name="Normal 2 2" xfId="10"/>
    <cellStyle name="Normal 3" xfId="5"/>
    <cellStyle name="Normal 3 2" xfId="11"/>
    <cellStyle name="Normal 4" xfId="12"/>
    <cellStyle name="Normal 5" xfId="3"/>
    <cellStyle name="Normal 5 2" xfId="7"/>
    <cellStyle name="Normal 6" xfId="6"/>
    <cellStyle name="Normal 7" xfId="15"/>
    <cellStyle name="Porcentaje" xfId="4" builtinId="5"/>
    <cellStyle name="Porcentaje 2" xfId="13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BBB5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www.mct.es/informacion-util/ayuntamientos-y-entidades-mancomunadas" TargetMode="External"/><Relationship Id="rId1" Type="http://schemas.openxmlformats.org/officeDocument/2006/relationships/hyperlink" Target="http://www.magrama.gob.es/es/ministerio/funciones-estructura/organizacion-organismos/organismos-publicos/confederaciones-hidrograficas/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ne.es/nomen_files/DistribucionUnidPoblacionales.xls" TargetMode="External"/><Relationship Id="rId2" Type="http://schemas.openxmlformats.org/officeDocument/2006/relationships/hyperlink" Target="http://www.ine.es/jaxi/menu.do?type=pcaxis&amp;path=%2Ft20%2Fe260&amp;file=inebase&amp;L=0" TargetMode="External"/><Relationship Id="rId1" Type="http://schemas.openxmlformats.org/officeDocument/2006/relationships/hyperlink" Target="http://www.ine.es/jaxiT3/Tabla.htm?t=2915" TargetMode="External"/><Relationship Id="rId4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.es/jaxi/menu.do?type=pcaxis&amp;path=%2Ft20%2Fe260&amp;file=inebase&amp;L=0" TargetMode="Externa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hyperlink" Target="http://www.minhap.gob.es/es-ES/Areas%20Tematicas/Administracion%20Electronica/OVEELL/Paginas/DatosFinanciacionEL.aspx" TargetMode="Externa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http://www.minhap.gob.es/es-ES/Areas%20Tematicas/Administracion%20Electronica/OVEELL/Paginas/DatosFinanciacionEL.aspx" TargetMode="Externa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1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2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3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hyperlink" Target="http://www.fomento.gob.es/NR/rdonlyres/CF96D9EC-AD8E-4E91-8554-702AA6FAC45C/121225/13TranspAereo_12.pdf" TargetMode="Externa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hyperlink" Target="http://www.fomento.gob.es/MFOM.CP.Web/handlers/pdfhandler.ashx?idpub=BTW023" TargetMode="External"/><Relationship Id="rId1" Type="http://schemas.openxmlformats.org/officeDocument/2006/relationships/hyperlink" Target="http://www.fomento.gob.es/MFOM.CP.Web/handlers/pdfhandler.ashx?idpub=BOW014" TargetMode="Externa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R112"/>
  <sheetViews>
    <sheetView topLeftCell="C13" zoomScaleNormal="100" workbookViewId="0">
      <selection activeCell="B6" sqref="B6"/>
    </sheetView>
  </sheetViews>
  <sheetFormatPr baseColWidth="10" defaultRowHeight="17.25" customHeight="1"/>
  <cols>
    <col min="1" max="1" width="11" style="74"/>
    <col min="2" max="2" width="27.125" style="62" customWidth="1"/>
    <col min="3" max="3" width="35.875" style="62" customWidth="1"/>
    <col min="4" max="4" width="18.125" style="11" customWidth="1"/>
    <col min="5" max="5" width="9.875" style="62" customWidth="1"/>
    <col min="6" max="6" width="17.75" style="62" customWidth="1"/>
    <col min="7" max="16" width="22.5" style="62" customWidth="1"/>
    <col min="17" max="16384" width="11" style="62"/>
  </cols>
  <sheetData>
    <row r="1" spans="1:18" ht="34.5" customHeight="1">
      <c r="A1" s="90" t="s">
        <v>380</v>
      </c>
      <c r="B1" s="64" t="s">
        <v>381</v>
      </c>
      <c r="C1" s="64" t="s">
        <v>382</v>
      </c>
      <c r="D1" s="271" t="s">
        <v>712</v>
      </c>
      <c r="E1" s="64" t="s">
        <v>442</v>
      </c>
      <c r="F1" s="65" t="s">
        <v>649</v>
      </c>
      <c r="G1" s="64" t="s">
        <v>383</v>
      </c>
      <c r="H1" s="64" t="s">
        <v>384</v>
      </c>
      <c r="I1" s="64" t="s">
        <v>385</v>
      </c>
      <c r="J1" s="64" t="s">
        <v>386</v>
      </c>
      <c r="K1" s="64" t="s">
        <v>387</v>
      </c>
      <c r="L1" s="64" t="s">
        <v>388</v>
      </c>
      <c r="M1" s="64" t="s">
        <v>389</v>
      </c>
      <c r="N1" s="64" t="s">
        <v>390</v>
      </c>
      <c r="O1" s="64" t="s">
        <v>391</v>
      </c>
      <c r="P1" s="64" t="s">
        <v>392</v>
      </c>
      <c r="Q1" s="64" t="s">
        <v>393</v>
      </c>
      <c r="R1" s="64" t="s">
        <v>393</v>
      </c>
    </row>
    <row r="2" spans="1:18" ht="17.25" customHeight="1">
      <c r="A2" s="269" t="s">
        <v>356</v>
      </c>
      <c r="B2" s="66" t="s">
        <v>394</v>
      </c>
      <c r="C2" s="67">
        <v>23</v>
      </c>
      <c r="D2" s="283">
        <v>32404.067650000005</v>
      </c>
      <c r="E2" s="69"/>
      <c r="F2" s="10">
        <f t="shared" ref="F2:F37" si="0">D2+E2</f>
        <v>32404.067650000005</v>
      </c>
      <c r="G2" s="66" t="s">
        <v>395</v>
      </c>
      <c r="H2" s="66"/>
      <c r="I2" s="66"/>
      <c r="J2" s="66"/>
      <c r="K2" s="66"/>
      <c r="L2" s="66"/>
    </row>
    <row r="3" spans="1:18" ht="17.25" customHeight="1">
      <c r="A3" s="269" t="s">
        <v>329</v>
      </c>
      <c r="B3" s="66" t="s">
        <v>357</v>
      </c>
      <c r="C3" s="67">
        <v>17</v>
      </c>
      <c r="D3" s="68">
        <v>814984.45814999996</v>
      </c>
      <c r="E3" s="69"/>
      <c r="F3" s="10">
        <f t="shared" si="0"/>
        <v>814984.45814999996</v>
      </c>
      <c r="G3" s="66" t="s">
        <v>396</v>
      </c>
      <c r="H3" s="66" t="s">
        <v>397</v>
      </c>
      <c r="I3" s="66" t="s">
        <v>398</v>
      </c>
      <c r="J3" s="66" t="s">
        <v>399</v>
      </c>
      <c r="K3" s="66"/>
      <c r="L3" s="66"/>
    </row>
    <row r="4" spans="1:18" ht="17.25" customHeight="1">
      <c r="A4" s="269" t="s">
        <v>257</v>
      </c>
      <c r="B4" s="66" t="s">
        <v>400</v>
      </c>
      <c r="C4" s="67">
        <v>17</v>
      </c>
      <c r="D4" s="68">
        <v>25458.94256</v>
      </c>
      <c r="E4" s="69"/>
      <c r="F4" s="10">
        <f t="shared" si="0"/>
        <v>25458.94256</v>
      </c>
      <c r="G4" s="66" t="s">
        <v>401</v>
      </c>
      <c r="H4" s="66"/>
      <c r="I4" s="66"/>
      <c r="J4" s="66"/>
      <c r="K4" s="66"/>
      <c r="L4" s="66"/>
    </row>
    <row r="5" spans="1:18" ht="17.25" customHeight="1">
      <c r="A5" s="269" t="s">
        <v>258</v>
      </c>
      <c r="B5" s="66" t="s">
        <v>402</v>
      </c>
      <c r="C5" s="67">
        <v>17</v>
      </c>
      <c r="D5" s="68">
        <f>+C43-C44-C45</f>
        <v>99686.672489999997</v>
      </c>
      <c r="E5" s="39"/>
      <c r="F5" s="10">
        <f t="shared" si="0"/>
        <v>99686.672489999997</v>
      </c>
      <c r="G5" s="66" t="s">
        <v>403</v>
      </c>
      <c r="H5" s="66" t="s">
        <v>404</v>
      </c>
      <c r="I5" s="66" t="s">
        <v>405</v>
      </c>
      <c r="J5" s="66" t="s">
        <v>396</v>
      </c>
      <c r="K5" s="66"/>
      <c r="L5" s="66"/>
    </row>
    <row r="6" spans="1:18" ht="17.25" customHeight="1">
      <c r="A6" s="269" t="s">
        <v>508</v>
      </c>
      <c r="B6" s="66" t="s">
        <v>510</v>
      </c>
      <c r="C6" s="67">
        <v>23</v>
      </c>
      <c r="D6" s="68">
        <f>+'451O_1'!B6</f>
        <v>59434.134588948487</v>
      </c>
      <c r="E6" s="69"/>
      <c r="F6" s="10">
        <f t="shared" si="0"/>
        <v>59434.134588948487</v>
      </c>
      <c r="G6" s="66" t="s">
        <v>403</v>
      </c>
      <c r="H6" s="66" t="s">
        <v>405</v>
      </c>
      <c r="I6" s="66" t="s">
        <v>406</v>
      </c>
      <c r="J6" s="66" t="s">
        <v>407</v>
      </c>
      <c r="K6" s="66" t="s">
        <v>408</v>
      </c>
      <c r="L6" s="66"/>
    </row>
    <row r="7" spans="1:18" ht="17.25" customHeight="1">
      <c r="A7" s="269" t="s">
        <v>70</v>
      </c>
      <c r="B7" s="66" t="s">
        <v>314</v>
      </c>
      <c r="C7" s="67">
        <v>23</v>
      </c>
      <c r="D7" s="68">
        <f>+SUM(C47:C58)</f>
        <v>825820.73967000004</v>
      </c>
      <c r="E7" s="69"/>
      <c r="F7" s="10">
        <f t="shared" si="0"/>
        <v>825820.73967000004</v>
      </c>
      <c r="G7" s="66" t="s">
        <v>409</v>
      </c>
      <c r="H7" s="66" t="s">
        <v>410</v>
      </c>
      <c r="I7" s="66" t="s">
        <v>411</v>
      </c>
      <c r="J7" s="66" t="s">
        <v>412</v>
      </c>
      <c r="K7" s="66">
        <v>0</v>
      </c>
      <c r="L7" s="66" t="s">
        <v>413</v>
      </c>
      <c r="M7" s="62" t="s">
        <v>414</v>
      </c>
      <c r="N7" s="62" t="s">
        <v>415</v>
      </c>
      <c r="O7" s="62" t="s">
        <v>416</v>
      </c>
      <c r="P7" s="62" t="s">
        <v>417</v>
      </c>
      <c r="Q7" s="62" t="s">
        <v>418</v>
      </c>
    </row>
    <row r="8" spans="1:18" ht="17.25" customHeight="1">
      <c r="A8" s="269" t="s">
        <v>306</v>
      </c>
      <c r="B8" s="104" t="s">
        <v>419</v>
      </c>
      <c r="C8" s="67">
        <v>23</v>
      </c>
      <c r="D8" s="68">
        <v>8110.7515400000002</v>
      </c>
      <c r="E8" s="69"/>
      <c r="F8" s="10">
        <f t="shared" si="0"/>
        <v>8110.7515400000002</v>
      </c>
      <c r="G8" s="66" t="s">
        <v>420</v>
      </c>
      <c r="H8" s="66" t="s">
        <v>409</v>
      </c>
      <c r="I8" s="66"/>
      <c r="J8" s="66"/>
      <c r="K8" s="66"/>
      <c r="L8" s="66"/>
    </row>
    <row r="9" spans="1:18" ht="17.25" customHeight="1">
      <c r="A9" s="269" t="s">
        <v>68</v>
      </c>
      <c r="B9" s="66" t="s">
        <v>954</v>
      </c>
      <c r="C9" s="67">
        <v>17</v>
      </c>
      <c r="D9" s="68">
        <f>+C62-SUM(C63:C65)</f>
        <v>158930.20612999995</v>
      </c>
      <c r="E9" s="69"/>
      <c r="F9" s="10">
        <f t="shared" si="0"/>
        <v>158930.20612999995</v>
      </c>
      <c r="G9" s="66" t="s">
        <v>397</v>
      </c>
      <c r="H9" s="66" t="s">
        <v>398</v>
      </c>
      <c r="I9" s="66" t="s">
        <v>399</v>
      </c>
      <c r="J9" s="66" t="s">
        <v>421</v>
      </c>
      <c r="K9" s="66"/>
      <c r="L9" s="66"/>
    </row>
    <row r="10" spans="1:18" ht="17.25" customHeight="1">
      <c r="A10" s="269" t="s">
        <v>69</v>
      </c>
      <c r="B10" s="66" t="s">
        <v>350</v>
      </c>
      <c r="C10" s="67">
        <v>17</v>
      </c>
      <c r="D10" s="283">
        <v>1606150.7583100002</v>
      </c>
      <c r="E10" s="10">
        <f>'453B'!E41</f>
        <v>103135.36820566248</v>
      </c>
      <c r="F10" s="10">
        <f t="shared" si="0"/>
        <v>1709286.1265156628</v>
      </c>
      <c r="G10" s="66" t="s">
        <v>422</v>
      </c>
      <c r="H10" s="66"/>
      <c r="I10" s="66"/>
      <c r="J10" s="66"/>
      <c r="K10" s="66"/>
      <c r="L10" s="66"/>
    </row>
    <row r="11" spans="1:18" ht="17.25" customHeight="1">
      <c r="A11" s="269" t="s">
        <v>60</v>
      </c>
      <c r="B11" s="66" t="s">
        <v>365</v>
      </c>
      <c r="C11" s="67">
        <v>17</v>
      </c>
      <c r="D11" s="283">
        <v>988285.49610000022</v>
      </c>
      <c r="E11" s="10">
        <f>'453C'!E41</f>
        <v>68456.937588732399</v>
      </c>
      <c r="F11" s="10">
        <f t="shared" si="0"/>
        <v>1056742.4336887326</v>
      </c>
      <c r="G11" s="66" t="s">
        <v>422</v>
      </c>
      <c r="H11" s="66"/>
      <c r="I11" s="66"/>
      <c r="J11" s="66"/>
      <c r="K11" s="66"/>
      <c r="L11" s="66"/>
    </row>
    <row r="12" spans="1:18" ht="17.25" customHeight="1">
      <c r="A12" s="269" t="s">
        <v>366</v>
      </c>
      <c r="B12" s="66" t="s">
        <v>423</v>
      </c>
      <c r="C12" s="67">
        <v>17</v>
      </c>
      <c r="D12" s="283">
        <v>21980.679320000003</v>
      </c>
      <c r="E12" s="69"/>
      <c r="F12" s="10">
        <f t="shared" si="0"/>
        <v>21980.679320000003</v>
      </c>
      <c r="G12" s="66" t="s">
        <v>397</v>
      </c>
      <c r="H12" s="66"/>
      <c r="I12" s="66"/>
      <c r="J12" s="66"/>
      <c r="K12" s="66"/>
      <c r="L12" s="66"/>
    </row>
    <row r="13" spans="1:18" ht="17.25" customHeight="1">
      <c r="A13" s="269" t="s">
        <v>272</v>
      </c>
      <c r="B13" s="66" t="s">
        <v>424</v>
      </c>
      <c r="C13" s="67">
        <v>17</v>
      </c>
      <c r="D13" s="283">
        <v>47796.936459999997</v>
      </c>
      <c r="E13" s="69"/>
      <c r="F13" s="10">
        <f t="shared" si="0"/>
        <v>47796.936459999997</v>
      </c>
      <c r="G13" s="66" t="s">
        <v>425</v>
      </c>
      <c r="H13" s="66"/>
      <c r="I13" s="66"/>
      <c r="J13" s="66"/>
      <c r="K13" s="66"/>
      <c r="L13" s="66"/>
    </row>
    <row r="14" spans="1:18" ht="17.25" customHeight="1">
      <c r="A14" s="269" t="s">
        <v>273</v>
      </c>
      <c r="B14" s="66" t="s">
        <v>426</v>
      </c>
      <c r="C14" s="67">
        <v>17</v>
      </c>
      <c r="D14" s="68">
        <f>+SUM(C69:C70)</f>
        <v>53111.850660000004</v>
      </c>
      <c r="E14" s="69"/>
      <c r="F14" s="10">
        <f t="shared" si="0"/>
        <v>53111.850660000004</v>
      </c>
      <c r="G14" s="66" t="s">
        <v>427</v>
      </c>
      <c r="H14" s="66" t="s">
        <v>428</v>
      </c>
      <c r="I14" s="66"/>
      <c r="J14" s="66"/>
      <c r="K14" s="66"/>
      <c r="L14" s="66"/>
    </row>
    <row r="15" spans="1:18" ht="17.25" customHeight="1">
      <c r="A15" s="269" t="s">
        <v>71</v>
      </c>
      <c r="B15" s="66" t="s">
        <v>336</v>
      </c>
      <c r="C15" s="67">
        <v>23</v>
      </c>
      <c r="D15" s="68">
        <f>+SUM(C73:C80)-C74</f>
        <v>133899.94245999999</v>
      </c>
      <c r="E15" s="68"/>
      <c r="F15" s="10">
        <f t="shared" si="0"/>
        <v>133899.94245999999</v>
      </c>
      <c r="G15" s="66" t="s">
        <v>409</v>
      </c>
      <c r="H15" s="66" t="s">
        <v>411</v>
      </c>
      <c r="I15" s="66" t="s">
        <v>412</v>
      </c>
      <c r="J15" s="66" t="s">
        <v>413</v>
      </c>
      <c r="K15" s="66" t="s">
        <v>415</v>
      </c>
      <c r="L15" s="66" t="s">
        <v>416</v>
      </c>
      <c r="M15" s="62" t="s">
        <v>418</v>
      </c>
    </row>
    <row r="16" spans="1:18" ht="17.25" customHeight="1">
      <c r="A16" s="269" t="s">
        <v>307</v>
      </c>
      <c r="B16" s="66" t="s">
        <v>338</v>
      </c>
      <c r="C16" s="67">
        <v>23</v>
      </c>
      <c r="D16" s="283">
        <v>12715.857390000001</v>
      </c>
      <c r="E16" s="68"/>
      <c r="F16" s="10">
        <f t="shared" si="0"/>
        <v>12715.857390000001</v>
      </c>
      <c r="G16" s="66" t="s">
        <v>429</v>
      </c>
      <c r="H16" s="66"/>
      <c r="I16" s="66"/>
      <c r="J16" s="66"/>
      <c r="K16" s="66"/>
      <c r="L16" s="66"/>
    </row>
    <row r="17" spans="1:12" ht="17.25" customHeight="1">
      <c r="A17" s="269" t="s">
        <v>72</v>
      </c>
      <c r="B17" s="66" t="s">
        <v>936</v>
      </c>
      <c r="C17" s="67">
        <v>23</v>
      </c>
      <c r="D17" s="283">
        <f>+C83+C84</f>
        <v>164879.69851000002</v>
      </c>
      <c r="E17" s="68">
        <f>+'456C'!E41</f>
        <v>4872.8746003454235</v>
      </c>
      <c r="F17" s="10">
        <f t="shared" si="0"/>
        <v>169752.57311034543</v>
      </c>
      <c r="G17" s="66" t="s">
        <v>429</v>
      </c>
      <c r="H17" s="66" t="s">
        <v>395</v>
      </c>
      <c r="I17" s="66" t="s">
        <v>430</v>
      </c>
      <c r="J17" s="66"/>
      <c r="K17" s="66"/>
      <c r="L17" s="66"/>
    </row>
    <row r="18" spans="1:12" ht="17.25" customHeight="1">
      <c r="A18" s="269" t="s">
        <v>308</v>
      </c>
      <c r="B18" s="66" t="s">
        <v>342</v>
      </c>
      <c r="C18" s="67">
        <v>23</v>
      </c>
      <c r="D18" s="283">
        <v>69333.061860000002</v>
      </c>
      <c r="E18" s="68"/>
      <c r="F18" s="10">
        <f t="shared" si="0"/>
        <v>69333.061860000002</v>
      </c>
      <c r="G18" s="66" t="s">
        <v>431</v>
      </c>
      <c r="H18" s="66"/>
      <c r="I18" s="66"/>
      <c r="J18" s="66"/>
      <c r="K18" s="66"/>
      <c r="L18" s="66"/>
    </row>
    <row r="19" spans="1:12" ht="17.25" customHeight="1">
      <c r="A19" s="269" t="s">
        <v>345</v>
      </c>
      <c r="B19" s="66" t="s">
        <v>432</v>
      </c>
      <c r="C19" s="67">
        <v>23</v>
      </c>
      <c r="D19" s="283">
        <v>19764.28859</v>
      </c>
      <c r="E19" s="68"/>
      <c r="F19" s="10">
        <f t="shared" si="0"/>
        <v>19764.28859</v>
      </c>
      <c r="G19" s="66" t="s">
        <v>420</v>
      </c>
      <c r="H19" s="66" t="s">
        <v>433</v>
      </c>
      <c r="I19" s="66"/>
      <c r="J19" s="66"/>
      <c r="K19" s="66"/>
      <c r="L19" s="66"/>
    </row>
    <row r="20" spans="1:12" ht="17.25" customHeight="1">
      <c r="A20" s="269" t="s">
        <v>346</v>
      </c>
      <c r="B20" s="66" t="s">
        <v>434</v>
      </c>
      <c r="C20" s="67">
        <v>17</v>
      </c>
      <c r="D20" s="283">
        <v>223.99750999999998</v>
      </c>
      <c r="E20" s="68"/>
      <c r="F20" s="10">
        <f t="shared" si="0"/>
        <v>223.99750999999998</v>
      </c>
      <c r="G20" s="66" t="s">
        <v>401</v>
      </c>
      <c r="H20" s="66"/>
      <c r="I20" s="66"/>
      <c r="J20" s="66"/>
      <c r="K20" s="66"/>
      <c r="L20" s="66"/>
    </row>
    <row r="21" spans="1:12" ht="17.25" customHeight="1">
      <c r="A21" s="269" t="s">
        <v>347</v>
      </c>
      <c r="B21" s="66" t="s">
        <v>291</v>
      </c>
      <c r="C21" s="67">
        <v>17</v>
      </c>
      <c r="D21" s="283">
        <v>317701.22492000001</v>
      </c>
      <c r="E21" s="68"/>
      <c r="F21" s="10">
        <f t="shared" si="0"/>
        <v>317701.22492000001</v>
      </c>
      <c r="G21" s="66" t="s">
        <v>405</v>
      </c>
      <c r="H21" s="66"/>
      <c r="I21" s="66"/>
      <c r="J21" s="66"/>
      <c r="K21" s="66"/>
      <c r="L21" s="66"/>
    </row>
    <row r="22" spans="1:12" s="266" customFormat="1" ht="17.25" customHeight="1">
      <c r="A22" s="275" t="s">
        <v>705</v>
      </c>
      <c r="B22" s="66" t="s">
        <v>710</v>
      </c>
      <c r="C22" s="268">
        <v>17</v>
      </c>
      <c r="D22" s="283">
        <v>102100</v>
      </c>
      <c r="E22" s="68"/>
      <c r="F22" s="10">
        <f t="shared" si="0"/>
        <v>102100</v>
      </c>
      <c r="G22" s="66" t="s">
        <v>711</v>
      </c>
      <c r="H22" s="66"/>
      <c r="I22" s="66"/>
      <c r="J22" s="66"/>
      <c r="K22" s="66"/>
      <c r="L22" s="66"/>
    </row>
    <row r="23" spans="1:12" ht="17.25" customHeight="1">
      <c r="A23" s="91" t="s">
        <v>292</v>
      </c>
      <c r="B23" s="66" t="s">
        <v>318</v>
      </c>
      <c r="C23" s="66"/>
      <c r="D23" s="10">
        <v>51054.741490000008</v>
      </c>
      <c r="E23" s="10"/>
      <c r="F23" s="10">
        <f t="shared" si="0"/>
        <v>51054.741490000008</v>
      </c>
    </row>
    <row r="24" spans="1:12" ht="17.25" customHeight="1">
      <c r="A24" s="91" t="s">
        <v>293</v>
      </c>
      <c r="B24" s="66" t="s">
        <v>516</v>
      </c>
      <c r="C24" s="66"/>
      <c r="D24" s="68">
        <f>+C87+C88</f>
        <v>11887.805189999999</v>
      </c>
      <c r="E24" s="10"/>
      <c r="F24" s="10">
        <f t="shared" si="0"/>
        <v>11887.805189999999</v>
      </c>
    </row>
    <row r="25" spans="1:12" ht="17.25" customHeight="1">
      <c r="A25" s="91" t="s">
        <v>154</v>
      </c>
      <c r="B25" s="66" t="s">
        <v>73</v>
      </c>
      <c r="C25" s="66"/>
      <c r="D25" s="10">
        <f>+'CS07'!B6</f>
        <v>185789.45373997957</v>
      </c>
      <c r="E25" s="10"/>
      <c r="F25" s="10">
        <f t="shared" si="0"/>
        <v>185789.45373997957</v>
      </c>
    </row>
    <row r="26" spans="1:12" ht="17.25" customHeight="1">
      <c r="A26" s="91" t="s">
        <v>155</v>
      </c>
      <c r="B26" s="66" t="s">
        <v>74</v>
      </c>
      <c r="C26" s="66"/>
      <c r="D26" s="10">
        <f>+'CS13'!B6</f>
        <v>187038.73105807352</v>
      </c>
      <c r="E26" s="10"/>
      <c r="F26" s="10">
        <f t="shared" si="0"/>
        <v>187038.73105807352</v>
      </c>
    </row>
    <row r="27" spans="1:12" ht="17.25" customHeight="1">
      <c r="A27" s="91" t="s">
        <v>294</v>
      </c>
      <c r="B27" s="66" t="s">
        <v>295</v>
      </c>
      <c r="C27" s="66"/>
      <c r="D27" s="10">
        <f>+'CS16'!B6</f>
        <v>71709.172573437609</v>
      </c>
      <c r="E27" s="10"/>
      <c r="F27" s="10">
        <f t="shared" si="0"/>
        <v>71709.172573437609</v>
      </c>
    </row>
    <row r="28" spans="1:12" ht="17.25" customHeight="1">
      <c r="A28" s="91" t="s">
        <v>61</v>
      </c>
      <c r="B28" s="66" t="s">
        <v>974</v>
      </c>
      <c r="C28" s="66"/>
      <c r="D28" s="10">
        <f>'FP060'!B6</f>
        <v>2399978</v>
      </c>
      <c r="E28" s="10"/>
      <c r="F28" s="10">
        <f t="shared" si="0"/>
        <v>2399978</v>
      </c>
    </row>
    <row r="29" spans="1:12" ht="17.25" customHeight="1">
      <c r="A29" s="91" t="s">
        <v>62</v>
      </c>
      <c r="B29" s="66" t="s">
        <v>513</v>
      </c>
      <c r="C29" s="66"/>
      <c r="D29" s="10">
        <f>'FP061'!B6</f>
        <v>580556</v>
      </c>
      <c r="E29" s="10"/>
      <c r="F29" s="10">
        <f t="shared" si="0"/>
        <v>580556</v>
      </c>
    </row>
    <row r="30" spans="1:12" ht="17.25" customHeight="1">
      <c r="A30" s="91" t="s">
        <v>63</v>
      </c>
      <c r="B30" s="66" t="s">
        <v>955</v>
      </c>
      <c r="C30" s="66"/>
      <c r="D30" s="10">
        <f>'FP062'!B6</f>
        <v>389085</v>
      </c>
      <c r="E30" s="10"/>
      <c r="F30" s="10">
        <f t="shared" si="0"/>
        <v>389085</v>
      </c>
    </row>
    <row r="31" spans="1:12" ht="17.25" customHeight="1">
      <c r="A31" s="91" t="s">
        <v>64</v>
      </c>
      <c r="B31" s="66" t="s">
        <v>514</v>
      </c>
      <c r="C31" s="66"/>
      <c r="D31" s="10">
        <f>'FP063'!B6</f>
        <v>171307.1</v>
      </c>
      <c r="E31" s="10"/>
      <c r="F31" s="10">
        <f t="shared" si="0"/>
        <v>171307.1</v>
      </c>
    </row>
    <row r="32" spans="1:12" ht="17.25" customHeight="1">
      <c r="A32" s="91" t="s">
        <v>245</v>
      </c>
      <c r="B32" s="66" t="s">
        <v>75</v>
      </c>
      <c r="C32" s="66"/>
      <c r="D32" s="10">
        <f>'FP064'!B6</f>
        <v>-1817946</v>
      </c>
      <c r="E32" s="10"/>
      <c r="F32" s="10">
        <f t="shared" si="0"/>
        <v>-1817946</v>
      </c>
    </row>
    <row r="33" spans="1:8" ht="17.25" customHeight="1">
      <c r="A33" s="91" t="s">
        <v>248</v>
      </c>
      <c r="B33" s="66" t="s">
        <v>76</v>
      </c>
      <c r="C33" s="66"/>
      <c r="D33" s="10">
        <f>'FP065'!B6</f>
        <v>-527615.33878000011</v>
      </c>
      <c r="E33" s="10"/>
      <c r="F33" s="10">
        <f t="shared" si="0"/>
        <v>-527615.33878000011</v>
      </c>
    </row>
    <row r="34" spans="1:8" ht="17.25" customHeight="1">
      <c r="A34" s="91" t="s">
        <v>57</v>
      </c>
      <c r="B34" s="66" t="s">
        <v>77</v>
      </c>
      <c r="C34" s="66"/>
      <c r="D34" s="10">
        <f>'FP066'!B6</f>
        <v>-1218073.9999999995</v>
      </c>
      <c r="E34" s="10"/>
      <c r="F34" s="10">
        <f t="shared" si="0"/>
        <v>-1218073.9999999995</v>
      </c>
    </row>
    <row r="35" spans="1:8" ht="17.25" customHeight="1">
      <c r="A35" s="91" t="s">
        <v>21</v>
      </c>
      <c r="B35" s="66" t="s">
        <v>349</v>
      </c>
      <c r="C35" s="66"/>
      <c r="D35" s="10">
        <f>'FP067'!B6</f>
        <v>271467</v>
      </c>
      <c r="E35" s="10">
        <f>'FP067'!G68</f>
        <v>17431.980428420906</v>
      </c>
      <c r="F35" s="10">
        <f t="shared" si="0"/>
        <v>288898.98042842088</v>
      </c>
      <c r="H35" s="62" t="s">
        <v>108</v>
      </c>
    </row>
    <row r="36" spans="1:8" ht="17.25" customHeight="1">
      <c r="A36" s="91" t="s">
        <v>22</v>
      </c>
      <c r="B36" s="66" t="s">
        <v>17</v>
      </c>
      <c r="C36" s="66"/>
      <c r="D36" s="10">
        <v>333479.28999999998</v>
      </c>
      <c r="E36" s="10"/>
      <c r="F36" s="10">
        <f t="shared" si="0"/>
        <v>333479.28999999998</v>
      </c>
    </row>
    <row r="37" spans="1:8" ht="17.25" customHeight="1">
      <c r="A37" s="91" t="s">
        <v>648</v>
      </c>
      <c r="B37" s="66" t="s">
        <v>515</v>
      </c>
      <c r="C37" s="66"/>
      <c r="D37" s="10">
        <v>0</v>
      </c>
      <c r="E37" s="10">
        <f>+'AF16'!B6</f>
        <v>19132.847054683305</v>
      </c>
      <c r="F37" s="10">
        <f t="shared" si="0"/>
        <v>19132.847054683305</v>
      </c>
      <c r="H37" s="62" t="s">
        <v>108</v>
      </c>
    </row>
    <row r="38" spans="1:8" ht="17.25" customHeight="1">
      <c r="B38" s="66" t="s">
        <v>168</v>
      </c>
      <c r="C38" s="66"/>
      <c r="D38" s="12">
        <f>+SUM(D2:D37)</f>
        <v>6652490.7201404376</v>
      </c>
      <c r="E38" s="12">
        <f>SUM(E2:E37)</f>
        <v>213030.0078778445</v>
      </c>
      <c r="F38" s="12">
        <f>SUM(F2:F37)</f>
        <v>6865520.7280182829</v>
      </c>
    </row>
    <row r="39" spans="1:8" ht="17.25" customHeight="1">
      <c r="B39" s="66"/>
      <c r="C39" s="66"/>
    </row>
    <row r="40" spans="1:8" ht="17.25" customHeight="1">
      <c r="B40" s="70" t="s">
        <v>718</v>
      </c>
    </row>
    <row r="41" spans="1:8" s="288" customFormat="1" ht="17.25" customHeight="1">
      <c r="A41" s="292" t="s">
        <v>329</v>
      </c>
      <c r="B41" s="66" t="s">
        <v>357</v>
      </c>
      <c r="D41" s="11"/>
    </row>
    <row r="42" spans="1:8" s="288" customFormat="1" ht="17.25" customHeight="1">
      <c r="A42" s="292"/>
      <c r="B42" s="70"/>
      <c r="D42" s="11"/>
    </row>
    <row r="43" spans="1:8" ht="17.25" customHeight="1">
      <c r="A43" s="74" t="s">
        <v>258</v>
      </c>
      <c r="B43" s="62" t="s">
        <v>402</v>
      </c>
      <c r="C43" s="298">
        <v>166126.74932999999</v>
      </c>
      <c r="E43" s="62" t="s">
        <v>471</v>
      </c>
    </row>
    <row r="44" spans="1:8" ht="17.25" customHeight="1">
      <c r="A44" s="74" t="s">
        <v>258</v>
      </c>
      <c r="B44" s="62" t="s">
        <v>402</v>
      </c>
      <c r="C44" s="299">
        <v>51000</v>
      </c>
      <c r="E44" s="10" t="s">
        <v>472</v>
      </c>
    </row>
    <row r="45" spans="1:8" ht="17.25" customHeight="1">
      <c r="A45" s="74" t="s">
        <v>258</v>
      </c>
      <c r="B45" s="62" t="s">
        <v>402</v>
      </c>
      <c r="C45" s="299">
        <v>15440.07684</v>
      </c>
      <c r="E45" s="62" t="s">
        <v>707</v>
      </c>
    </row>
    <row r="46" spans="1:8" ht="17.25" customHeight="1">
      <c r="B46" s="66"/>
    </row>
    <row r="47" spans="1:8" ht="17.25" customHeight="1">
      <c r="A47" s="74" t="s">
        <v>70</v>
      </c>
      <c r="B47" s="66" t="s">
        <v>314</v>
      </c>
      <c r="C47" s="270">
        <v>326960.62189000001</v>
      </c>
      <c r="D47" s="110"/>
      <c r="E47" s="10"/>
      <c r="F47" s="62" t="s">
        <v>709</v>
      </c>
    </row>
    <row r="48" spans="1:8" ht="17.25" customHeight="1">
      <c r="A48" s="74" t="s">
        <v>70</v>
      </c>
      <c r="B48" s="66" t="s">
        <v>315</v>
      </c>
      <c r="C48" s="270">
        <v>50223.676329999988</v>
      </c>
      <c r="E48" s="10"/>
      <c r="F48" s="62" t="s">
        <v>316</v>
      </c>
    </row>
    <row r="49" spans="1:10" ht="17.25" customHeight="1">
      <c r="A49" s="74" t="s">
        <v>70</v>
      </c>
      <c r="B49" s="66" t="s">
        <v>315</v>
      </c>
      <c r="C49" s="270">
        <v>48486.027770000001</v>
      </c>
      <c r="E49" s="10"/>
      <c r="F49" s="385" t="s">
        <v>252</v>
      </c>
    </row>
    <row r="50" spans="1:10" ht="17.25" customHeight="1">
      <c r="A50" s="74" t="s">
        <v>70</v>
      </c>
      <c r="B50" s="66" t="s">
        <v>315</v>
      </c>
      <c r="C50" s="270">
        <v>132275.35473999998</v>
      </c>
      <c r="E50" s="10"/>
      <c r="F50" s="385" t="s">
        <v>253</v>
      </c>
    </row>
    <row r="51" spans="1:10" ht="17.25" customHeight="1">
      <c r="A51" s="74" t="s">
        <v>70</v>
      </c>
      <c r="B51" s="66" t="s">
        <v>315</v>
      </c>
      <c r="C51" s="270">
        <v>62421.811520000003</v>
      </c>
      <c r="E51" s="10"/>
      <c r="F51" s="385" t="s">
        <v>254</v>
      </c>
    </row>
    <row r="52" spans="1:10" ht="17.25" customHeight="1">
      <c r="A52" s="74" t="s">
        <v>70</v>
      </c>
      <c r="B52" s="66" t="s">
        <v>315</v>
      </c>
      <c r="C52" s="270">
        <v>33182.139309999999</v>
      </c>
      <c r="E52" s="10"/>
      <c r="F52" s="385" t="s">
        <v>255</v>
      </c>
    </row>
    <row r="53" spans="1:10" ht="17.25" customHeight="1">
      <c r="A53" s="74" t="s">
        <v>70</v>
      </c>
      <c r="B53" s="66" t="s">
        <v>315</v>
      </c>
      <c r="C53" s="270">
        <v>8488.0775599999997</v>
      </c>
      <c r="E53" s="10"/>
      <c r="F53" s="385" t="s">
        <v>369</v>
      </c>
    </row>
    <row r="54" spans="1:10" ht="17.25" customHeight="1">
      <c r="A54" s="74" t="s">
        <v>70</v>
      </c>
      <c r="B54" s="66" t="s">
        <v>315</v>
      </c>
      <c r="C54" s="270">
        <v>48270.937489999997</v>
      </c>
      <c r="E54" s="10"/>
      <c r="F54" s="385" t="s">
        <v>370</v>
      </c>
    </row>
    <row r="55" spans="1:10" ht="17.25" customHeight="1">
      <c r="A55" s="74" t="s">
        <v>70</v>
      </c>
      <c r="B55" s="66" t="s">
        <v>315</v>
      </c>
      <c r="C55" s="270">
        <v>11065.126420000001</v>
      </c>
      <c r="E55" s="10"/>
      <c r="F55" s="385" t="s">
        <v>371</v>
      </c>
    </row>
    <row r="56" spans="1:10" ht="17.25" customHeight="1">
      <c r="A56" s="74" t="s">
        <v>70</v>
      </c>
      <c r="B56" s="66" t="s">
        <v>315</v>
      </c>
      <c r="C56" s="270">
        <v>67298.93737</v>
      </c>
      <c r="E56" s="10"/>
      <c r="F56" s="385" t="s">
        <v>372</v>
      </c>
    </row>
    <row r="57" spans="1:10" ht="17.25" customHeight="1">
      <c r="A57" s="74" t="s">
        <v>70</v>
      </c>
      <c r="B57" s="66" t="s">
        <v>315</v>
      </c>
      <c r="C57" s="270">
        <v>37148.029269999999</v>
      </c>
      <c r="F57" s="385" t="s">
        <v>373</v>
      </c>
    </row>
    <row r="58" spans="1:10" ht="17.25" customHeight="1">
      <c r="A58" s="74" t="s">
        <v>70</v>
      </c>
      <c r="B58" s="66" t="s">
        <v>315</v>
      </c>
      <c r="C58" s="270">
        <v>0</v>
      </c>
      <c r="F58" s="385" t="s">
        <v>708</v>
      </c>
    </row>
    <row r="59" spans="1:10" ht="17.25" customHeight="1">
      <c r="A59" s="74" t="s">
        <v>70</v>
      </c>
      <c r="B59" s="66" t="s">
        <v>78</v>
      </c>
      <c r="C59" s="270">
        <v>29936.092879999997</v>
      </c>
    </row>
    <row r="60" spans="1:10" s="266" customFormat="1" ht="17.25" customHeight="1">
      <c r="A60" s="267"/>
      <c r="B60" s="66"/>
      <c r="C60" s="10"/>
      <c r="D60" s="11"/>
      <c r="F60" s="277"/>
      <c r="G60" s="277"/>
      <c r="H60" s="277"/>
      <c r="I60" s="277"/>
      <c r="J60" s="277"/>
    </row>
    <row r="61" spans="1:10" ht="17.25" customHeight="1">
      <c r="B61" s="66"/>
      <c r="C61" s="39"/>
      <c r="F61" s="277"/>
      <c r="G61" s="277"/>
      <c r="H61" s="277"/>
      <c r="I61" s="277"/>
      <c r="J61" s="277"/>
    </row>
    <row r="62" spans="1:10" ht="17.25" customHeight="1">
      <c r="A62" s="74" t="s">
        <v>68</v>
      </c>
      <c r="B62" s="66" t="s">
        <v>364</v>
      </c>
      <c r="C62" s="270">
        <v>865134.76613</v>
      </c>
      <c r="F62" s="277"/>
      <c r="G62" s="277"/>
      <c r="H62" s="277"/>
      <c r="I62" s="277"/>
      <c r="J62" s="277"/>
    </row>
    <row r="63" spans="1:10" s="276" customFormat="1" ht="17.25" customHeight="1">
      <c r="A63" s="277" t="s">
        <v>68</v>
      </c>
      <c r="B63" s="66" t="s">
        <v>364</v>
      </c>
      <c r="C63" s="270">
        <v>585000</v>
      </c>
      <c r="D63" s="11"/>
      <c r="E63" s="276" t="s">
        <v>533</v>
      </c>
      <c r="F63" s="276" t="s">
        <v>716</v>
      </c>
    </row>
    <row r="64" spans="1:10" s="276" customFormat="1" ht="17.25" customHeight="1">
      <c r="A64" s="277" t="s">
        <v>68</v>
      </c>
      <c r="B64" s="66" t="s">
        <v>364</v>
      </c>
      <c r="C64" s="270">
        <v>120000</v>
      </c>
      <c r="D64" s="11"/>
      <c r="E64" s="276" t="s">
        <v>533</v>
      </c>
      <c r="F64" s="276" t="s">
        <v>717</v>
      </c>
    </row>
    <row r="65" spans="1:6" s="72" customFormat="1" ht="17.25" customHeight="1">
      <c r="A65" s="74" t="s">
        <v>68</v>
      </c>
      <c r="B65" s="66" t="s">
        <v>364</v>
      </c>
      <c r="C65" s="270">
        <v>1204.56</v>
      </c>
      <c r="D65" s="11"/>
      <c r="E65" s="72" t="s">
        <v>533</v>
      </c>
      <c r="F65" s="10" t="s">
        <v>713</v>
      </c>
    </row>
    <row r="66" spans="1:6" ht="17.25" customHeight="1">
      <c r="A66" s="74" t="s">
        <v>68</v>
      </c>
      <c r="B66" s="62" t="s">
        <v>443</v>
      </c>
      <c r="C66" s="270">
        <v>0</v>
      </c>
      <c r="D66" s="11" t="s">
        <v>45</v>
      </c>
      <c r="E66" s="62" t="s">
        <v>714</v>
      </c>
      <c r="F66" s="62" t="s">
        <v>715</v>
      </c>
    </row>
    <row r="67" spans="1:6" ht="17.25" customHeight="1">
      <c r="B67" s="66"/>
      <c r="C67" s="39"/>
    </row>
    <row r="68" spans="1:6" ht="17.25" customHeight="1">
      <c r="B68" s="66"/>
      <c r="C68" s="37"/>
    </row>
    <row r="69" spans="1:6" ht="17.25" customHeight="1">
      <c r="A69" s="74" t="s">
        <v>273</v>
      </c>
      <c r="B69" s="66" t="s">
        <v>275</v>
      </c>
      <c r="C69" s="270">
        <v>7129.6790600000004</v>
      </c>
      <c r="F69" s="62" t="s">
        <v>709</v>
      </c>
    </row>
    <row r="70" spans="1:6" ht="17.25" customHeight="1">
      <c r="A70" s="74" t="s">
        <v>273</v>
      </c>
      <c r="B70" s="66" t="s">
        <v>276</v>
      </c>
      <c r="C70" s="270">
        <v>45982.171600000001</v>
      </c>
      <c r="F70" s="62" t="s">
        <v>335</v>
      </c>
    </row>
    <row r="71" spans="1:6" ht="17.25" customHeight="1">
      <c r="A71" s="74" t="s">
        <v>273</v>
      </c>
      <c r="B71" s="66" t="s">
        <v>79</v>
      </c>
      <c r="C71" s="270">
        <v>23.424400000000002</v>
      </c>
    </row>
    <row r="72" spans="1:6" ht="17.25" customHeight="1">
      <c r="B72" s="66"/>
      <c r="C72" s="37"/>
    </row>
    <row r="73" spans="1:6" ht="17.25" customHeight="1">
      <c r="A73" s="74" t="s">
        <v>71</v>
      </c>
      <c r="B73" s="66" t="s">
        <v>336</v>
      </c>
      <c r="C73" s="270">
        <v>77514.528780000008</v>
      </c>
      <c r="F73" s="62" t="s">
        <v>709</v>
      </c>
    </row>
    <row r="74" spans="1:6" s="385" customFormat="1" ht="17.25" customHeight="1">
      <c r="A74" s="386" t="s">
        <v>71</v>
      </c>
      <c r="B74" s="66" t="s">
        <v>336</v>
      </c>
      <c r="C74" s="270">
        <v>15.194450000000002</v>
      </c>
      <c r="D74" s="11"/>
      <c r="F74" s="385" t="s">
        <v>835</v>
      </c>
    </row>
    <row r="75" spans="1:6" ht="17.25" customHeight="1">
      <c r="A75" s="74" t="s">
        <v>71</v>
      </c>
      <c r="B75" s="66" t="s">
        <v>337</v>
      </c>
      <c r="C75" s="270">
        <v>8762.3539999999994</v>
      </c>
      <c r="F75" s="71" t="s">
        <v>252</v>
      </c>
    </row>
    <row r="76" spans="1:6" ht="17.25" customHeight="1">
      <c r="A76" s="74" t="s">
        <v>71</v>
      </c>
      <c r="B76" s="66" t="s">
        <v>337</v>
      </c>
      <c r="C76" s="270">
        <v>3884.6931300000006</v>
      </c>
      <c r="F76" s="71" t="s">
        <v>253</v>
      </c>
    </row>
    <row r="77" spans="1:6" ht="17.25" customHeight="1">
      <c r="A77" s="74" t="s">
        <v>71</v>
      </c>
      <c r="B77" s="66" t="s">
        <v>337</v>
      </c>
      <c r="C77" s="270">
        <v>1844.2558300000001</v>
      </c>
      <c r="F77" s="71" t="s">
        <v>255</v>
      </c>
    </row>
    <row r="78" spans="1:6" ht="17.25" customHeight="1">
      <c r="A78" s="74" t="s">
        <v>71</v>
      </c>
      <c r="B78" s="66" t="s">
        <v>337</v>
      </c>
      <c r="C78" s="270">
        <v>5468.8445499999989</v>
      </c>
      <c r="F78" s="71" t="s">
        <v>369</v>
      </c>
    </row>
    <row r="79" spans="1:6" ht="17.25" customHeight="1">
      <c r="A79" s="74" t="s">
        <v>71</v>
      </c>
      <c r="B79" s="66" t="s">
        <v>337</v>
      </c>
      <c r="C79" s="270">
        <v>29598.343870000004</v>
      </c>
      <c r="F79" s="71" t="s">
        <v>371</v>
      </c>
    </row>
    <row r="80" spans="1:6" ht="17.25" customHeight="1">
      <c r="A80" s="74" t="s">
        <v>71</v>
      </c>
      <c r="B80" s="66" t="s">
        <v>337</v>
      </c>
      <c r="C80" s="270">
        <v>6826.9223000000002</v>
      </c>
      <c r="F80" s="71" t="s">
        <v>372</v>
      </c>
    </row>
    <row r="81" spans="1:6" ht="17.25" customHeight="1">
      <c r="A81" s="74" t="s">
        <v>71</v>
      </c>
      <c r="B81" s="66" t="s">
        <v>469</v>
      </c>
      <c r="C81" s="270">
        <v>17573.4205</v>
      </c>
      <c r="F81" s="71"/>
    </row>
    <row r="82" spans="1:6" ht="17.25" customHeight="1">
      <c r="B82" s="66"/>
      <c r="C82" s="37"/>
    </row>
    <row r="83" spans="1:6" ht="17.25" customHeight="1">
      <c r="A83" s="74" t="s">
        <v>72</v>
      </c>
      <c r="B83" s="66" t="s">
        <v>339</v>
      </c>
      <c r="C83" s="270">
        <v>127380.74361</v>
      </c>
      <c r="F83" s="62" t="s">
        <v>709</v>
      </c>
    </row>
    <row r="84" spans="1:6" ht="17.25" customHeight="1">
      <c r="A84" s="74" t="s">
        <v>72</v>
      </c>
      <c r="B84" s="66" t="s">
        <v>340</v>
      </c>
      <c r="C84" s="270">
        <v>37498.954900000004</v>
      </c>
      <c r="F84" s="62" t="s">
        <v>341</v>
      </c>
    </row>
    <row r="85" spans="1:6" ht="17.25" customHeight="1">
      <c r="A85" s="74" t="s">
        <v>72</v>
      </c>
      <c r="B85" s="66" t="s">
        <v>79</v>
      </c>
      <c r="C85" s="270">
        <v>14.78952</v>
      </c>
    </row>
    <row r="86" spans="1:6" s="350" customFormat="1" ht="17.25" customHeight="1">
      <c r="A86" s="352"/>
      <c r="B86" s="66"/>
      <c r="C86" s="81"/>
      <c r="D86" s="11"/>
    </row>
    <row r="87" spans="1:6" s="350" customFormat="1" ht="17.25" customHeight="1">
      <c r="A87" s="352" t="s">
        <v>293</v>
      </c>
      <c r="B87" s="66" t="s">
        <v>829</v>
      </c>
      <c r="C87" s="270">
        <v>7083.9706699999997</v>
      </c>
      <c r="D87" s="11"/>
    </row>
    <row r="88" spans="1:6" s="261" customFormat="1" ht="17.25" customHeight="1">
      <c r="A88" s="352" t="s">
        <v>293</v>
      </c>
      <c r="B88" s="66" t="s">
        <v>830</v>
      </c>
      <c r="C88" s="270">
        <v>4803.8345199999994</v>
      </c>
      <c r="D88" s="11"/>
    </row>
    <row r="89" spans="1:6" s="261" customFormat="1" ht="17.25" customHeight="1">
      <c r="A89" s="263"/>
      <c r="B89" s="66"/>
      <c r="C89" s="10"/>
      <c r="D89" s="11"/>
    </row>
    <row r="90" spans="1:6" s="261" customFormat="1" ht="17.25" customHeight="1">
      <c r="A90" s="263"/>
      <c r="B90" s="66"/>
      <c r="C90" s="10"/>
      <c r="D90" s="11"/>
    </row>
    <row r="91" spans="1:6" ht="17.25" customHeight="1">
      <c r="B91" s="510" t="s">
        <v>545</v>
      </c>
      <c r="C91" s="261"/>
    </row>
    <row r="92" spans="1:6" ht="17.25" customHeight="1">
      <c r="B92" s="261"/>
      <c r="C92" s="10"/>
    </row>
    <row r="93" spans="1:6" ht="17.25" customHeight="1">
      <c r="B93" s="261"/>
      <c r="C93" s="54" t="s">
        <v>544</v>
      </c>
    </row>
    <row r="94" spans="1:6" ht="17.25" customHeight="1">
      <c r="B94" s="261" t="s">
        <v>164</v>
      </c>
      <c r="C94" s="10">
        <f>+'FP061'!$E$23+'FP063'!$E$23+'FP064'!$D$23+'FP065'!$D$23+'FP066'!$D$23</f>
        <v>-488021.71562614152</v>
      </c>
    </row>
    <row r="95" spans="1:6" ht="17.25" customHeight="1">
      <c r="B95" s="261" t="s">
        <v>165</v>
      </c>
      <c r="C95" s="10">
        <f>+'FP061'!$E24+'FP063'!$E24+'FP064'!$D24+'FP065'!$D24+'FP066'!$D24</f>
        <v>-111039.81506222219</v>
      </c>
    </row>
    <row r="96" spans="1:6" ht="17.25" customHeight="1">
      <c r="B96" s="261" t="s">
        <v>166</v>
      </c>
      <c r="C96" s="10">
        <f>+'FP061'!$E25+'FP063'!$E25+'FP064'!$D25+'FP065'!$D25+'FP066'!$D25</f>
        <v>-71825.839982799167</v>
      </c>
    </row>
    <row r="97" spans="2:3" ht="17.25" customHeight="1">
      <c r="B97" s="261" t="s">
        <v>133</v>
      </c>
      <c r="C97" s="10">
        <f>+'FP061'!$E26+'FP063'!$E26+'FP064'!$D26+'FP065'!$D26+'FP066'!$D26</f>
        <v>-27225.496931318834</v>
      </c>
    </row>
    <row r="98" spans="2:3" ht="17.25" customHeight="1">
      <c r="B98" s="261" t="s">
        <v>229</v>
      </c>
      <c r="C98" s="10">
        <f>+'FP061'!$E27+'FP063'!$E27+'FP064'!$D27+'FP065'!$D27+'FP066'!$D27</f>
        <v>-27965.673402880613</v>
      </c>
    </row>
    <row r="99" spans="2:3" ht="17.25" customHeight="1">
      <c r="B99" s="261" t="s">
        <v>230</v>
      </c>
      <c r="C99" s="10">
        <f>+'FP061'!$E28+'FP063'!$E28+'FP064'!$D28+'FP065'!$D28+'FP066'!$D28</f>
        <v>-34317.530697563605</v>
      </c>
    </row>
    <row r="100" spans="2:3" ht="17.25" customHeight="1">
      <c r="B100" s="261" t="s">
        <v>231</v>
      </c>
      <c r="C100" s="10">
        <f>+'FP061'!$E29+'FP063'!$E29+'FP064'!$D29+'FP065'!$D29+'FP066'!$D29</f>
        <v>-188737.25890151499</v>
      </c>
    </row>
    <row r="101" spans="2:3" ht="17.25" customHeight="1">
      <c r="B101" s="261" t="s">
        <v>179</v>
      </c>
      <c r="C101" s="10">
        <f>+'FP061'!$E30+'FP063'!$E30+'FP064'!$D30+'FP065'!$D30+'FP066'!$D30</f>
        <v>-164968.41001548927</v>
      </c>
    </row>
    <row r="102" spans="2:3" ht="17.25" customHeight="1">
      <c r="B102" s="261" t="s">
        <v>180</v>
      </c>
      <c r="C102" s="10">
        <f>+'FP061'!$E31+'FP063'!$E31+'FP064'!$D31+'FP065'!$D31+'FP066'!$D31</f>
        <v>-479223.59860734944</v>
      </c>
    </row>
    <row r="103" spans="2:3" ht="17.25" customHeight="1">
      <c r="B103" s="261" t="s">
        <v>181</v>
      </c>
      <c r="C103" s="10">
        <f>+'FP061'!$E32+'FP063'!$E32+'FP064'!$D32+'FP065'!$D32+'FP066'!$D32</f>
        <v>-344782.15737777553</v>
      </c>
    </row>
    <row r="104" spans="2:3" ht="17.25" customHeight="1">
      <c r="B104" s="261" t="s">
        <v>171</v>
      </c>
      <c r="C104" s="10">
        <f>+'FP061'!$E33+'FP063'!$E33+'FP064'!$D33+'FP065'!$D33+'FP066'!$D33</f>
        <v>-75356.407369699358</v>
      </c>
    </row>
    <row r="105" spans="2:3" ht="17.25" customHeight="1">
      <c r="B105" s="261" t="s">
        <v>172</v>
      </c>
      <c r="C105" s="10">
        <f>+'FP061'!$E34+'FP063'!$E34+'FP064'!$D34+'FP065'!$D34+'FP066'!$D34</f>
        <v>-175845.54694497131</v>
      </c>
    </row>
    <row r="106" spans="2:3" ht="17.25" customHeight="1">
      <c r="B106" s="261" t="s">
        <v>173</v>
      </c>
      <c r="C106" s="10">
        <f>+'FP061'!$E35+'FP063'!$E35+'FP064'!$D35+'FP065'!$D35+'FP066'!$D35</f>
        <v>-243140.06081209317</v>
      </c>
    </row>
    <row r="107" spans="2:3" ht="17.25" customHeight="1">
      <c r="B107" s="261" t="s">
        <v>174</v>
      </c>
      <c r="C107" s="10">
        <f>+'FP061'!$E36+'FP063'!$E36+'FP064'!$D36+'FP065'!$D36+'FP066'!$D36</f>
        <v>-102015.16086794643</v>
      </c>
    </row>
    <row r="108" spans="2:3" ht="17.25" customHeight="1">
      <c r="B108" s="261" t="s">
        <v>175</v>
      </c>
      <c r="C108" s="10">
        <f>+'FP061'!$E37+'FP063'!$E37+'FP064'!$D37+'FP065'!$D37+'FP066'!$D37</f>
        <v>-65090.918646110105</v>
      </c>
    </row>
    <row r="109" spans="2:3" ht="17.25" customHeight="1">
      <c r="B109" s="261" t="s">
        <v>176</v>
      </c>
      <c r="C109" s="10">
        <f>+'FP061'!$E38+'FP063'!$E38+'FP064'!$D38+'FP065'!$D38+'FP066'!$D38</f>
        <v>-169897.09595090424</v>
      </c>
    </row>
    <row r="110" spans="2:3" ht="17.25" customHeight="1">
      <c r="B110" s="261" t="s">
        <v>177</v>
      </c>
      <c r="C110" s="10">
        <f>+'FP061'!$E39+'FP063'!$E39+'FP064'!$D39+'FP065'!$D39+'FP066'!$D39</f>
        <v>-37607.567029593971</v>
      </c>
    </row>
    <row r="111" spans="2:3" ht="17.25" customHeight="1">
      <c r="B111" s="261" t="s">
        <v>167</v>
      </c>
      <c r="C111" s="10">
        <f>+'FP061'!$E40+'FP063'!$E40+'FP064'!$D40+'FP065'!$D40+'FP066'!$D40</f>
        <v>-4711.9845536257617</v>
      </c>
    </row>
    <row r="112" spans="2:3" ht="17.25" customHeight="1">
      <c r="B112" s="262" t="s">
        <v>439</v>
      </c>
      <c r="C112" s="10">
        <f>SUM(C94:C111)</f>
        <v>-2811772.2387799998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O32"/>
  <sheetViews>
    <sheetView zoomScaleNormal="100" workbookViewId="0">
      <selection activeCell="N8" sqref="N8"/>
    </sheetView>
  </sheetViews>
  <sheetFormatPr baseColWidth="10" defaultRowHeight="12.75"/>
  <cols>
    <col min="1" max="1" width="18.5" style="30" customWidth="1"/>
    <col min="2" max="2" width="14.75" style="30" customWidth="1"/>
    <col min="3" max="3" width="14" style="30" customWidth="1"/>
    <col min="4" max="4" width="9.625" style="30" customWidth="1"/>
    <col min="5" max="5" width="12.625" style="30" customWidth="1"/>
    <col min="6" max="6" width="10.5" style="30" customWidth="1"/>
    <col min="7" max="7" width="10.375" style="30" customWidth="1"/>
    <col min="8" max="8" width="11" style="30"/>
    <col min="9" max="9" width="15.875" style="30" customWidth="1"/>
    <col min="10" max="10" width="11" style="30"/>
    <col min="11" max="11" width="35.25" style="30" customWidth="1"/>
    <col min="12" max="14" width="11" style="30"/>
    <col min="15" max="15" width="39" style="30" customWidth="1"/>
    <col min="16" max="16384" width="11" style="30"/>
  </cols>
  <sheetData>
    <row r="2" spans="1:15">
      <c r="B2" s="460" t="s">
        <v>543</v>
      </c>
    </row>
    <row r="4" spans="1:15">
      <c r="J4" s="517" t="s">
        <v>545</v>
      </c>
    </row>
    <row r="5" spans="1:15">
      <c r="A5" s="29"/>
      <c r="B5" s="29"/>
      <c r="C5" s="29"/>
      <c r="D5" s="29"/>
      <c r="E5" s="29"/>
      <c r="F5" s="29"/>
      <c r="G5" s="29"/>
      <c r="H5" s="29"/>
      <c r="I5" s="29"/>
    </row>
    <row r="6" spans="1:15">
      <c r="A6" s="459" t="s">
        <v>206</v>
      </c>
      <c r="B6" s="30" t="s">
        <v>379</v>
      </c>
      <c r="C6" s="29"/>
      <c r="D6" s="29"/>
      <c r="E6" s="29"/>
      <c r="F6" s="29"/>
      <c r="G6" s="29"/>
      <c r="H6" s="29"/>
      <c r="I6" s="455"/>
      <c r="K6" s="516" t="s">
        <v>976</v>
      </c>
      <c r="M6" s="424"/>
    </row>
    <row r="7" spans="1:15" ht="30" customHeight="1" thickBot="1">
      <c r="A7" s="458" t="s">
        <v>542</v>
      </c>
      <c r="B7" s="456" t="s">
        <v>570</v>
      </c>
      <c r="C7" s="456" t="s">
        <v>722</v>
      </c>
      <c r="D7" s="456" t="s">
        <v>517</v>
      </c>
      <c r="E7" s="456" t="s">
        <v>720</v>
      </c>
      <c r="F7" s="457" t="s">
        <v>520</v>
      </c>
      <c r="G7" s="457" t="s">
        <v>721</v>
      </c>
      <c r="H7" s="456" t="s">
        <v>522</v>
      </c>
      <c r="I7" s="455"/>
      <c r="J7" s="515"/>
      <c r="K7" s="518" t="s">
        <v>981</v>
      </c>
      <c r="M7" s="424"/>
    </row>
    <row r="8" spans="1:15">
      <c r="A8" s="30" t="s">
        <v>164</v>
      </c>
      <c r="B8" s="447">
        <v>8421302.5</v>
      </c>
      <c r="C8" s="447">
        <f>+'414A'!D23+'441M'!D23+'451M'!D23+'451N'!D23+'451O_1'!D23+'452A'!D23+'452M'!D23+'453A'!D23+'453B'!D23+'453C'!D23+'453M'!D23+'454M'!D23+'455M'!D23+'456A'!D23+'456B'!D23+'456C'!D23+'456D'!D23+'456M'!D23+'467B'!D23+'491N'!D23+'497M'!D23+'942N_2'!D23+'942N_4'!D23+'CS07'!D23+'CS13'!D23+'CS16'!D23+'FP060'!D23+'FP061'!D23+'FP062'!D23+'FP063'!D23+'FP064'!D23+'FP065'!D23+'FP066'!D23+'FP067'!D23+'FP068'!D23+'AF16'!D23</f>
        <v>863505.09356204723</v>
      </c>
      <c r="D8" s="447">
        <f>+'453A'!E23+'453B'!E23+'453C'!E23+'FP067'!E23+'AF16'!E23+'456C'!E23</f>
        <v>0</v>
      </c>
      <c r="E8" s="447">
        <f>+'414A'!D23+'441M'!E23+'451M'!D23+'451N'!D23+'451O_1'!D23+'452A'!D23+'452M'!D23+'453A'!F23+'453B'!F23+'453C'!F23+'453M'!D23+'454M'!D23+'455M'!D23+'456A'!D23+'456B'!D23+'456C'!F23+'456D'!E23+'456M'!D23+'467B'!D23+'491N'!D23+'497M'!D23+'942N_2'!D23+'942N_4'!D23+'CS07'!D23+'CS13'!D23+'CS16'!E23+'FP060'!E23+'FP061'!E23+'FP062'!E23+'FP063'!E23+'FP064'!D23+'FP065'!D23+'FP066'!D23+'FP067'!F23+'FP068'!E23+'AF16'!F23</f>
        <v>979730.85423569486</v>
      </c>
      <c r="F8" s="454">
        <f t="shared" ref="F8:F26" si="0">E8*1000/B8</f>
        <v>116.33958692680793</v>
      </c>
      <c r="G8" s="454">
        <f t="shared" ref="G8:G26" si="1">F8-$F$26</f>
        <v>-29.889136129122363</v>
      </c>
      <c r="H8" s="447">
        <f t="shared" ref="H8:H25" si="2">G8*B8/1000</f>
        <v>-251705.45680701849</v>
      </c>
      <c r="I8" s="447"/>
      <c r="J8" s="30" t="s">
        <v>164</v>
      </c>
      <c r="K8" s="447">
        <f>+'FP061'!E23+'FP063'!E23+'FP064'!D23+'FP065'!D23+'FP066'!D23</f>
        <v>-488021.71562614152</v>
      </c>
      <c r="M8" s="446"/>
      <c r="O8" s="453"/>
    </row>
    <row r="9" spans="1:15">
      <c r="A9" s="30" t="s">
        <v>165</v>
      </c>
      <c r="B9" s="447">
        <v>1336267.5</v>
      </c>
      <c r="C9" s="447">
        <f>+'414A'!D24+'441M'!D24+'451M'!D24+'451N'!D24+'451O_1'!D24+'452A'!D24+'452M'!D24+'453A'!D24+'453B'!D24+'453C'!D24+'453M'!D24+'454M'!D24+'455M'!D24+'456A'!D24+'456B'!D24+'456C'!D24+'456D'!D24+'456M'!D24+'467B'!D24+'491N'!D24+'497M'!D24+'942N_2'!D24+'942N_4'!D24+'CS07'!D24+'CS13'!D24+'CS16'!D24+'FP060'!D24+'FP061'!D24+'FP062'!D24+'FP063'!D24+'FP064'!D24+'FP065'!D24+'FP066'!D24+'FP067'!D24+'FP068'!D24+'AF16'!D24</f>
        <v>295442.21751602867</v>
      </c>
      <c r="D9" s="447">
        <f>+'453A'!E24+'453B'!E24+'453C'!E24+'FP067'!E24+'AF16'!E24+'456C'!E24</f>
        <v>0</v>
      </c>
      <c r="E9" s="447">
        <f>+'414A'!D24+'441M'!E24+'451M'!D24+'451N'!D24+'451O_1'!D24+'452A'!D24+'452M'!D24+'453A'!F24+'453B'!F24+'453C'!F24+'453M'!D24+'454M'!D24+'455M'!D24+'456A'!D24+'456B'!D24+'456C'!F24+'456D'!E24+'456M'!D24+'467B'!D24+'491N'!D24+'497M'!D24+'942N_2'!D24+'942N_4'!D24+'CS07'!D24+'CS13'!D24+'CS16'!E24+'FP060'!E24+'FP061'!E24+'FP062'!E24+'FP063'!E24+'FP064'!D24+'FP065'!D24+'FP066'!D24+'FP067'!F24+'FP068'!E24+'AF16'!F24</f>
        <v>327441.91173691483</v>
      </c>
      <c r="F9" s="454">
        <f t="shared" si="0"/>
        <v>245.04218783807494</v>
      </c>
      <c r="G9" s="454">
        <f t="shared" si="1"/>
        <v>98.813464782144649</v>
      </c>
      <c r="H9" s="447">
        <f t="shared" si="2"/>
        <v>132041.22155077447</v>
      </c>
      <c r="I9" s="447"/>
      <c r="J9" s="30" t="s">
        <v>165</v>
      </c>
      <c r="K9" s="447">
        <f>+'FP061'!E24+'FP063'!E24+'FP064'!D24+'FP065'!D24+'FP066'!D24</f>
        <v>-111039.81506222219</v>
      </c>
      <c r="M9" s="446"/>
      <c r="O9" s="453"/>
    </row>
    <row r="10" spans="1:15">
      <c r="A10" s="30" t="s">
        <v>166</v>
      </c>
      <c r="B10" s="447">
        <v>1064960.5</v>
      </c>
      <c r="C10" s="447">
        <f>+'414A'!D25+'441M'!D25+'451M'!D25+'451N'!D25+'451O_1'!D25+'452A'!D25+'452M'!D25+'453A'!D25+'453B'!D25+'453C'!D25+'453M'!D25+'454M'!D25+'455M'!D25+'456A'!D25+'456B'!D25+'456C'!D25+'456D'!D25+'456M'!D25+'467B'!D25+'491N'!D25+'497M'!D25+'942N_2'!D25+'942N_4'!D25+'CS07'!D25+'CS13'!D25+'CS16'!D25+'FP060'!D25+'FP061'!D25+'FP062'!D25+'FP063'!D25+'FP064'!D25+'FP065'!D25+'FP066'!D25+'FP067'!D25+'FP068'!D25+'AF16'!D25</f>
        <v>274405.59478939109</v>
      </c>
      <c r="D10" s="447">
        <f>+'453A'!E25+'453B'!E25+'453C'!E25+'FP067'!E25+'AF16'!E25+'456C'!E25</f>
        <v>0</v>
      </c>
      <c r="E10" s="447">
        <f>+'414A'!D25+'441M'!E25+'451M'!D25+'451N'!D25+'451O_1'!D25+'452A'!D25+'452M'!D25+'453A'!F25+'453B'!F25+'453C'!F25+'453M'!D25+'454M'!D25+'455M'!D25+'456A'!D25+'456B'!D25+'456C'!F25+'456D'!E25+'456M'!D25+'467B'!D25+'491N'!D25+'497M'!D25+'942N_2'!D25+'942N_4'!D25+'CS07'!D25+'CS13'!D25+'CS16'!E25+'FP060'!E25+'FP061'!E25+'FP062'!E25+'FP063'!E25+'FP064'!D25+'FP065'!D25+'FP066'!D25+'FP067'!F25+'FP068'!E25+'AF16'!F25</f>
        <v>260610.02874208181</v>
      </c>
      <c r="F10" s="454">
        <f t="shared" si="0"/>
        <v>244.71332856202815</v>
      </c>
      <c r="G10" s="454">
        <f t="shared" si="1"/>
        <v>98.484605506097864</v>
      </c>
      <c r="H10" s="447">
        <f t="shared" si="2"/>
        <v>104882.21472207672</v>
      </c>
      <c r="I10" s="447"/>
      <c r="J10" s="30" t="s">
        <v>166</v>
      </c>
      <c r="K10" s="447">
        <f>+'FP061'!E25+'FP063'!E25+'FP064'!D25+'FP065'!D25+'FP066'!D25</f>
        <v>-71825.839982799167</v>
      </c>
      <c r="M10" s="446"/>
      <c r="O10" s="453"/>
    </row>
    <row r="11" spans="1:15">
      <c r="A11" s="30" t="s">
        <v>133</v>
      </c>
      <c r="B11" s="447">
        <v>1107558</v>
      </c>
      <c r="C11" s="447">
        <f>+'414A'!D26+'441M'!D26+'451M'!D26+'451N'!D26+'451O_1'!D26+'452A'!D26+'452M'!D26+'453A'!D26+'453B'!D26+'453C'!D26+'453M'!D26+'454M'!D26+'455M'!D26+'456A'!D26+'456B'!D26+'456C'!D26+'456D'!D26+'456M'!D26+'467B'!D26+'491N'!D26+'497M'!D26+'942N_2'!D26+'942N_4'!D26+'CS07'!D26+'CS13'!D26+'CS16'!D26+'FP060'!D26+'FP061'!D26+'FP062'!D26+'FP063'!D26+'FP064'!D26+'FP065'!D26+'FP066'!D26+'FP067'!D26+'FP068'!D26+'AF16'!D26</f>
        <v>32427.553729253545</v>
      </c>
      <c r="D11" s="447">
        <f>+'453A'!E26+'453B'!E26+'453C'!E26+'FP067'!E26+'AF16'!E26+'456C'!E26</f>
        <v>0</v>
      </c>
      <c r="E11" s="447">
        <f>+'414A'!D26+'441M'!E26+'451M'!D26+'451N'!D26+'451O_1'!D26+'452A'!D26+'452M'!D26+'453A'!F26+'453B'!F26+'453C'!F26+'453M'!D26+'454M'!D26+'455M'!D26+'456A'!D26+'456B'!D26+'456C'!F26+'456D'!E26+'456M'!D26+'467B'!D26+'491N'!D26+'497M'!D26+'942N_2'!D26+'942N_4'!D26+'CS07'!D26+'CS13'!D26+'CS16'!E26+'FP060'!E26+'FP061'!E26+'FP062'!E26+'FP063'!E26+'FP064'!D26+'FP065'!D26+'FP066'!D26+'FP067'!F26+'FP068'!E26+'AF16'!F26</f>
        <v>37716.673546787912</v>
      </c>
      <c r="F11" s="454">
        <f t="shared" si="0"/>
        <v>34.053903765570659</v>
      </c>
      <c r="G11" s="454">
        <f t="shared" si="1"/>
        <v>-112.17481929035964</v>
      </c>
      <c r="H11" s="447">
        <f t="shared" si="2"/>
        <v>-124240.11850359214</v>
      </c>
      <c r="I11" s="447"/>
      <c r="J11" s="30" t="s">
        <v>133</v>
      </c>
      <c r="K11" s="447">
        <f>+'FP061'!E26+'FP063'!E26+'FP064'!D26+'FP065'!D26+'FP066'!D26</f>
        <v>-27225.496931318834</v>
      </c>
      <c r="M11" s="446"/>
      <c r="O11" s="453"/>
    </row>
    <row r="12" spans="1:15">
      <c r="A12" s="30" t="s">
        <v>229</v>
      </c>
      <c r="B12" s="447">
        <v>2111747</v>
      </c>
      <c r="C12" s="447">
        <f>+'414A'!D27+'441M'!D27+'451M'!D27+'451N'!D27+'451O_1'!D27+'452A'!D27+'452M'!D27+'453A'!D27+'453B'!D27+'453C'!D27+'453M'!D27+'454M'!D27+'455M'!D27+'456A'!D27+'456B'!D27+'456C'!D27+'456D'!D27+'456M'!D27+'467B'!D27+'491N'!D27+'497M'!D27+'942N_2'!D27+'942N_4'!D27+'CS07'!D27+'CS13'!D27+'CS16'!D27+'FP060'!D27+'FP061'!D27+'FP062'!D27+'FP063'!D27+'FP064'!D27+'FP065'!D27+'FP066'!D27+'FP067'!D27+'FP068'!D27+'AF16'!D27</f>
        <v>348778.41768696549</v>
      </c>
      <c r="D12" s="447">
        <f>+'453A'!E27+'453B'!E27+'453C'!E27+'FP067'!E27+'AF16'!E27+'456C'!E27</f>
        <v>0</v>
      </c>
      <c r="E12" s="447">
        <f>+'414A'!D27+'441M'!E27+'451M'!D27+'451N'!D27+'451O_1'!D27+'452A'!D27+'452M'!D27+'453A'!F27+'453B'!F27+'453C'!F27+'453M'!D27+'454M'!D27+'455M'!D27+'456A'!D27+'456B'!D27+'456C'!F27+'456D'!E27+'456M'!D27+'467B'!D27+'491N'!D27+'497M'!D27+'942N_2'!D27+'942N_4'!D27+'CS07'!D27+'CS13'!D27+'CS16'!E27+'FP060'!E27+'FP061'!E27+'FP062'!E27+'FP063'!E27+'FP064'!D27+'FP065'!D27+'FP066'!D27+'FP067'!F27+'FP068'!E27+'AF16'!F27</f>
        <v>306387.4215266793</v>
      </c>
      <c r="F12" s="454">
        <f t="shared" si="0"/>
        <v>145.08718209457822</v>
      </c>
      <c r="G12" s="454">
        <f t="shared" si="1"/>
        <v>-1.1415409613520637</v>
      </c>
      <c r="H12" s="447">
        <f t="shared" si="2"/>
        <v>-2410.6457005123366</v>
      </c>
      <c r="I12" s="447"/>
      <c r="J12" s="30" t="s">
        <v>229</v>
      </c>
      <c r="K12" s="447">
        <f>+'FP061'!E27+'FP063'!E27+'FP064'!D27+'FP065'!D27+'FP066'!D27</f>
        <v>-27965.673402880613</v>
      </c>
      <c r="M12" s="446"/>
      <c r="O12" s="453"/>
    </row>
    <row r="13" spans="1:15">
      <c r="A13" s="30" t="s">
        <v>230</v>
      </c>
      <c r="B13" s="447">
        <v>590272</v>
      </c>
      <c r="C13" s="447">
        <f>+'414A'!D28+'441M'!D28+'451M'!D28+'451N'!D28+'451O_1'!D28+'452A'!D28+'452M'!D28+'453A'!D28+'453B'!D28+'453C'!D28+'453M'!D28+'454M'!D28+'455M'!D28+'456A'!D28+'456B'!D28+'456C'!D28+'456D'!D28+'456M'!D28+'467B'!D28+'491N'!D28+'497M'!D28+'942N_2'!D28+'942N_4'!D28+'CS07'!D28+'CS13'!D28+'CS16'!D28+'FP060'!D28+'FP061'!D28+'FP062'!D28+'FP063'!D28+'FP064'!D28+'FP065'!D28+'FP066'!D28+'FP067'!D28+'FP068'!D28+'AF16'!D28</f>
        <v>155815.4736241248</v>
      </c>
      <c r="D13" s="447">
        <f>+'453A'!E28+'453B'!E28+'453C'!E28+'FP067'!E28+'AF16'!E28+'456C'!E28</f>
        <v>0</v>
      </c>
      <c r="E13" s="447">
        <f>+'414A'!D28+'441M'!E28+'451M'!D28+'451N'!D28+'451O_1'!D28+'452A'!D28+'452M'!D28+'453A'!F28+'453B'!F28+'453C'!F28+'453M'!D28+'454M'!D28+'455M'!D28+'456A'!D28+'456B'!D28+'456C'!F28+'456D'!E28+'456M'!D28+'467B'!D28+'491N'!D28+'497M'!D28+'942N_2'!D28+'942N_4'!D28+'CS07'!D28+'CS13'!D28+'CS16'!E28+'FP060'!E28+'FP061'!E28+'FP062'!E28+'FP063'!E28+'FP064'!D28+'FP065'!D28+'FP066'!D28+'FP067'!F28+'FP068'!E28+'AF16'!F28</f>
        <v>147113.02307640406</v>
      </c>
      <c r="F13" s="454">
        <f t="shared" si="0"/>
        <v>249.22920802003833</v>
      </c>
      <c r="G13" s="454">
        <f t="shared" si="1"/>
        <v>103.00048496410804</v>
      </c>
      <c r="H13" s="447">
        <f t="shared" si="2"/>
        <v>60798.302260733981</v>
      </c>
      <c r="I13" s="447"/>
      <c r="J13" s="30" t="s">
        <v>230</v>
      </c>
      <c r="K13" s="447">
        <f>+'FP061'!E28+'FP063'!E28+'FP064'!D28+'FP065'!D28+'FP066'!D28</f>
        <v>-34317.530697563605</v>
      </c>
      <c r="M13" s="446"/>
      <c r="O13" s="453"/>
    </row>
    <row r="14" spans="1:15">
      <c r="A14" s="30" t="s">
        <v>231</v>
      </c>
      <c r="B14" s="447">
        <v>2507332.5</v>
      </c>
      <c r="C14" s="447">
        <f>+'414A'!D29+'441M'!D29+'451M'!D29+'451N'!D29+'451O_1'!D29+'452A'!D29+'452M'!D29+'453A'!D29+'453B'!D29+'453C'!D29+'453M'!D29+'454M'!D29+'455M'!D29+'456A'!D29+'456B'!D29+'456C'!D29+'456D'!D29+'456M'!D29+'467B'!D29+'491N'!D29+'497M'!D29+'942N_2'!D29+'942N_4'!D29+'CS07'!D29+'CS13'!D29+'CS16'!D29+'FP060'!D29+'FP061'!D29+'FP062'!D29+'FP063'!D29+'FP064'!D29+'FP065'!D29+'FP066'!D29+'FP067'!D29+'FP068'!D29+'AF16'!D29</f>
        <v>998080.59876834392</v>
      </c>
      <c r="D14" s="447">
        <f>+'453A'!E29+'453B'!E29+'453C'!E29+'FP067'!E29+'AF16'!E29+'456C'!E29</f>
        <v>0</v>
      </c>
      <c r="E14" s="447">
        <f>+'414A'!D29+'441M'!E29+'451M'!D29+'451N'!D29+'451O_1'!D29+'452A'!D29+'452M'!D29+'453A'!F29+'453B'!F29+'453C'!F29+'453M'!D29+'454M'!D29+'455M'!D29+'456A'!D29+'456B'!D29+'456C'!F29+'456D'!E29+'456M'!D29+'467B'!D29+'491N'!D29+'497M'!D29+'942N_2'!D29+'942N_4'!D29+'CS07'!D29+'CS13'!D29+'CS16'!E29+'FP060'!E29+'FP061'!E29+'FP062'!E29+'FP063'!E29+'FP064'!D29+'FP065'!D29+'FP066'!D29+'FP067'!F29+'FP068'!E29+'AF16'!F29</f>
        <v>810125.11003330362</v>
      </c>
      <c r="F14" s="454">
        <f t="shared" si="0"/>
        <v>323.10238471894081</v>
      </c>
      <c r="G14" s="454">
        <f t="shared" si="1"/>
        <v>176.87366166301052</v>
      </c>
      <c r="H14" s="447">
        <f t="shared" si="2"/>
        <v>443481.08028167032</v>
      </c>
      <c r="I14" s="447"/>
      <c r="J14" s="30" t="s">
        <v>231</v>
      </c>
      <c r="K14" s="447">
        <f>+'FP061'!E29+'FP063'!E29+'FP064'!D29+'FP065'!D29+'FP066'!D29</f>
        <v>-188737.25890151499</v>
      </c>
      <c r="M14" s="446"/>
      <c r="O14" s="453"/>
    </row>
    <row r="15" spans="1:15">
      <c r="A15" s="30" t="s">
        <v>179</v>
      </c>
      <c r="B15" s="447">
        <v>2089804.5</v>
      </c>
      <c r="C15" s="447">
        <f>+'414A'!D30+'441M'!D30+'451M'!D30+'451N'!D30+'451O_1'!D30+'452A'!D30+'452M'!D30+'453A'!D30+'453B'!D30+'453C'!D30+'453M'!D30+'454M'!D30+'455M'!D30+'456A'!D30+'456B'!D30+'456C'!D30+'456D'!D30+'456M'!D30+'467B'!D30+'491N'!D30+'497M'!D30+'942N_2'!D30+'942N_4'!D30+'CS07'!D30+'CS13'!D30+'CS16'!D30+'FP060'!D30+'FP061'!D30+'FP062'!D30+'FP063'!D30+'FP064'!D30+'FP065'!D30+'FP066'!D30+'FP067'!D30+'FP068'!D30+'AF16'!D30</f>
        <v>397918.89029028127</v>
      </c>
      <c r="D15" s="447">
        <f>+'453A'!E30+'453B'!E30+'453C'!E30+'FP067'!E30+'AF16'!E30+'456C'!E30</f>
        <v>0</v>
      </c>
      <c r="E15" s="447">
        <f>+'414A'!D30+'441M'!E30+'451M'!D30+'451N'!D30+'451O_1'!D30+'452A'!D30+'452M'!D30+'453A'!F30+'453B'!F30+'453C'!F30+'453M'!D30+'454M'!D30+'455M'!D30+'456A'!D30+'456B'!D30+'456C'!F30+'456D'!E30+'456M'!D30+'467B'!D30+'491N'!D30+'497M'!D30+'942N_2'!D30+'942N_4'!D30+'CS07'!D30+'CS13'!D30+'CS16'!E30+'FP060'!E30+'FP061'!E30+'FP062'!E30+'FP063'!E30+'FP064'!D30+'FP065'!D30+'FP066'!D30+'FP067'!F30+'FP068'!E30+'AF16'!F30</f>
        <v>415452.11553798045</v>
      </c>
      <c r="F15" s="454">
        <f t="shared" si="0"/>
        <v>198.79951236490325</v>
      </c>
      <c r="G15" s="454">
        <f t="shared" si="1"/>
        <v>52.570789308972962</v>
      </c>
      <c r="H15" s="447">
        <f t="shared" si="2"/>
        <v>109862.67206644359</v>
      </c>
      <c r="I15" s="447"/>
      <c r="J15" s="30" t="s">
        <v>179</v>
      </c>
      <c r="K15" s="447">
        <f>+'FP061'!E30+'FP063'!E30+'FP064'!D30+'FP065'!D30+'FP066'!D30</f>
        <v>-164968.41001548927</v>
      </c>
      <c r="M15" s="446"/>
      <c r="O15" s="453"/>
    </row>
    <row r="16" spans="1:15">
      <c r="A16" s="30" t="s">
        <v>180</v>
      </c>
      <c r="B16" s="447">
        <v>7536276.5</v>
      </c>
      <c r="C16" s="447">
        <f>+'414A'!D31+'441M'!D31+'451M'!D31+'451N'!D31+'451O_1'!D31+'452A'!D31+'452M'!D31+'453A'!D31+'453B'!D31+'453C'!D31+'453M'!D31+'454M'!D31+'455M'!D31+'456A'!D31+'456B'!D31+'456C'!D31+'456D'!D31+'456M'!D31+'467B'!D31+'491N'!D31+'497M'!D31+'942N_2'!D31+'942N_4'!D31+'CS07'!D31+'CS13'!D31+'CS16'!D31+'FP060'!D31+'FP061'!D31+'FP062'!D31+'FP063'!D31+'FP064'!D31+'FP065'!D31+'FP066'!D31+'FP067'!D31+'FP068'!D31+'AF16'!D31</f>
        <v>550309.76263906364</v>
      </c>
      <c r="D16" s="447">
        <f>+'453A'!E31+'453B'!E31+'453C'!E31+'FP067'!E31+'AF16'!E31+'456C'!E31</f>
        <v>0</v>
      </c>
      <c r="E16" s="447">
        <f>+'414A'!D31+'441M'!E31+'451M'!D31+'451N'!D31+'451O_1'!D31+'452A'!D31+'452M'!D31+'453A'!F31+'453B'!F31+'453C'!F31+'453M'!D31+'454M'!D31+'455M'!D31+'456A'!D31+'456B'!D31+'456C'!F31+'456D'!E31+'456M'!D31+'467B'!D31+'491N'!D31+'497M'!D31+'942N_2'!D31+'942N_4'!D31+'CS07'!D31+'CS13'!D31+'CS16'!E31+'FP060'!E31+'FP061'!E31+'FP062'!E31+'FP063'!E31+'FP064'!D31+'FP065'!D31+'FP066'!D31+'FP067'!F31+'FP068'!E31+'AF16'!F31</f>
        <v>884785.15348595625</v>
      </c>
      <c r="F16" s="454">
        <f t="shared" si="0"/>
        <v>117.40348877671305</v>
      </c>
      <c r="G16" s="454">
        <f t="shared" si="1"/>
        <v>-28.825234279217241</v>
      </c>
      <c r="H16" s="447">
        <f t="shared" si="2"/>
        <v>-217234.93570545933</v>
      </c>
      <c r="I16" s="447"/>
      <c r="J16" s="30" t="s">
        <v>180</v>
      </c>
      <c r="K16" s="447">
        <f>+'FP061'!E31+'FP063'!E31+'FP064'!D31+'FP065'!D31+'FP066'!D31</f>
        <v>-479223.59860734944</v>
      </c>
      <c r="M16" s="446"/>
      <c r="O16" s="453"/>
    </row>
    <row r="17" spans="1:15">
      <c r="A17" s="30" t="s">
        <v>181</v>
      </c>
      <c r="B17" s="447">
        <v>5059329.5</v>
      </c>
      <c r="C17" s="447">
        <f>+'414A'!D32+'441M'!D32+'451M'!D32+'451N'!D32+'451O_1'!D32+'452A'!D32+'452M'!D32+'453A'!D32+'453B'!D32+'453C'!D32+'453M'!D32+'454M'!D32+'455M'!D32+'456A'!D32+'456B'!D32+'456C'!D32+'456D'!D32+'456M'!D32+'467B'!D32+'491N'!D32+'497M'!D32+'942N_2'!D32+'942N_4'!D32+'CS07'!D32+'CS13'!D32+'CS16'!D32+'FP060'!D32+'FP061'!D32+'FP062'!D32+'FP063'!D32+'FP064'!D32+'FP065'!D32+'FP066'!D32+'FP067'!D32+'FP068'!D32+'AF16'!D32</f>
        <v>270223.14926268125</v>
      </c>
      <c r="D17" s="447">
        <f>+'453A'!E32+'453B'!E32+'453C'!E32+'FP067'!E32+'AF16'!E32+'456C'!E32</f>
        <v>0</v>
      </c>
      <c r="E17" s="447">
        <f>+'414A'!D32+'441M'!E32+'451M'!D32+'451N'!D32+'451O_1'!D32+'452A'!D32+'452M'!D32+'453A'!F32+'453B'!F32+'453C'!F32+'453M'!D32+'454M'!D32+'455M'!D32+'456A'!D32+'456B'!D32+'456C'!F32+'456D'!E32+'456M'!D32+'467B'!D32+'491N'!D32+'497M'!D32+'942N_2'!D32+'942N_4'!D32+'CS07'!D32+'CS13'!D32+'CS16'!E32+'FP060'!E32+'FP061'!E32+'FP062'!E32+'FP063'!E32+'FP064'!D32+'FP065'!D32+'FP066'!D32+'FP067'!F32+'FP068'!E32+'AF16'!F32</f>
        <v>348284.65197314776</v>
      </c>
      <c r="F17" s="454">
        <f t="shared" si="0"/>
        <v>68.840080878928276</v>
      </c>
      <c r="G17" s="454">
        <f t="shared" si="1"/>
        <v>-77.388642177002012</v>
      </c>
      <c r="H17" s="447">
        <f t="shared" si="2"/>
        <v>-391534.6403310505</v>
      </c>
      <c r="I17" s="447"/>
      <c r="J17" s="30" t="s">
        <v>181</v>
      </c>
      <c r="K17" s="447">
        <f>+'FP061'!E32+'FP063'!E32+'FP064'!D32+'FP065'!D32+'FP066'!D32</f>
        <v>-344782.15737777553</v>
      </c>
      <c r="M17" s="446"/>
      <c r="O17" s="453"/>
    </row>
    <row r="18" spans="1:15">
      <c r="A18" s="30" t="s">
        <v>171</v>
      </c>
      <c r="B18" s="447">
        <v>1101818</v>
      </c>
      <c r="C18" s="447">
        <f>+'414A'!D33+'441M'!D33+'451M'!D33+'451N'!D33+'451O_1'!D33+'452A'!D33+'452M'!D33+'453A'!D33+'453B'!D33+'453C'!D33+'453M'!D33+'454M'!D33+'455M'!D33+'456A'!D33+'456B'!D33+'456C'!D33+'456D'!D33+'456M'!D33+'467B'!D33+'491N'!D33+'497M'!D33+'942N_2'!D33+'942N_4'!D33+'CS07'!D33+'CS13'!D33+'CS16'!D33+'FP060'!D33+'FP061'!D33+'FP062'!D33+'FP063'!D33+'FP064'!D33+'FP065'!D33+'FP066'!D33+'FP067'!D33+'FP068'!D33+'AF16'!D33</f>
        <v>297534.2049093172</v>
      </c>
      <c r="D18" s="447">
        <f>+'453A'!E33+'453B'!E33+'453C'!E33+'FP067'!E33+'AF16'!E33+'456C'!E33</f>
        <v>0</v>
      </c>
      <c r="E18" s="447">
        <f>+'414A'!D33+'441M'!E33+'451M'!D33+'451N'!D33+'451O_1'!D33+'452A'!D33+'452M'!D33+'453A'!F33+'453B'!F33+'453C'!F33+'453M'!D33+'454M'!D33+'455M'!D33+'456A'!D33+'456B'!D33+'456C'!F33+'456D'!E33+'456M'!D33+'467B'!D33+'491N'!D33+'497M'!D33+'942N_2'!D33+'942N_4'!D33+'CS07'!D33+'CS13'!D33+'CS16'!E33+'FP060'!E33+'FP061'!E33+'FP062'!E33+'FP063'!E33+'FP064'!D33+'FP065'!D33+'FP066'!D33+'FP067'!F33+'FP068'!E33+'AF16'!F33</f>
        <v>265072.28738944442</v>
      </c>
      <c r="F18" s="454">
        <f t="shared" si="0"/>
        <v>240.57719822098062</v>
      </c>
      <c r="G18" s="454">
        <f t="shared" si="1"/>
        <v>94.348475165050331</v>
      </c>
      <c r="H18" s="447">
        <f t="shared" si="2"/>
        <v>103954.84820940542</v>
      </c>
      <c r="I18" s="447"/>
      <c r="J18" s="30" t="s">
        <v>171</v>
      </c>
      <c r="K18" s="447">
        <f>+'FP061'!E33+'FP063'!E33+'FP064'!D33+'FP065'!D33+'FP066'!D33</f>
        <v>-75356.407369699358</v>
      </c>
      <c r="M18" s="446"/>
      <c r="O18" s="453"/>
    </row>
    <row r="19" spans="1:15">
      <c r="A19" s="30" t="s">
        <v>172</v>
      </c>
      <c r="B19" s="447">
        <v>2757317.5</v>
      </c>
      <c r="C19" s="447">
        <f>+'414A'!D34+'441M'!D34+'451M'!D34+'451N'!D34+'451O_1'!D34+'452A'!D34+'452M'!D34+'453A'!D34+'453B'!D34+'453C'!D34+'453M'!D34+'454M'!D34+'455M'!D34+'456A'!D34+'456B'!D34+'456C'!D34+'456D'!D34+'456M'!D34+'467B'!D34+'491N'!D34+'497M'!D34+'942N_2'!D34+'942N_4'!D34+'CS07'!D34+'CS13'!D34+'CS16'!D34+'FP060'!D34+'FP061'!D34+'FP062'!D34+'FP063'!D34+'FP064'!D34+'FP065'!D34+'FP066'!D34+'FP067'!D34+'FP068'!D34+'AF16'!D34</f>
        <v>631306.39434067893</v>
      </c>
      <c r="D19" s="447">
        <f>+'453A'!E34+'453B'!E34+'453C'!E34+'FP067'!E34+'AF16'!E34+'456C'!E34</f>
        <v>0</v>
      </c>
      <c r="E19" s="447">
        <f>+'414A'!D34+'441M'!E34+'451M'!D34+'451N'!D34+'451O_1'!D34+'452A'!D34+'452M'!D34+'453A'!F34+'453B'!F34+'453C'!F34+'453M'!D34+'454M'!D34+'455M'!D34+'456A'!D34+'456B'!D34+'456C'!F34+'456D'!E34+'456M'!D34+'467B'!D34+'491N'!D34+'497M'!D34+'942N_2'!D34+'942N_4'!D34+'CS07'!D34+'CS13'!D34+'CS16'!E34+'FP060'!E34+'FP061'!E34+'FP062'!E34+'FP063'!E34+'FP064'!D34+'FP065'!D34+'FP066'!D34+'FP067'!F34+'FP068'!E34+'AF16'!F34</f>
        <v>511425.7825777008</v>
      </c>
      <c r="F19" s="454">
        <f t="shared" si="0"/>
        <v>185.47946784427285</v>
      </c>
      <c r="G19" s="454">
        <f t="shared" si="1"/>
        <v>39.250744788342558</v>
      </c>
      <c r="H19" s="447">
        <f t="shared" si="2"/>
        <v>108226.76549293073</v>
      </c>
      <c r="I19" s="447"/>
      <c r="J19" s="30" t="s">
        <v>172</v>
      </c>
      <c r="K19" s="447">
        <f>+'FP061'!E34+'FP063'!E34+'FP064'!D34+'FP065'!D34+'FP066'!D34</f>
        <v>-175845.54694497131</v>
      </c>
      <c r="M19" s="446"/>
      <c r="O19" s="453"/>
    </row>
    <row r="20" spans="1:15">
      <c r="A20" s="30" t="s">
        <v>173</v>
      </c>
      <c r="B20" s="447">
        <v>6474995.5</v>
      </c>
      <c r="C20" s="447">
        <f>+'414A'!D35+'441M'!D35+'451M'!D35+'451N'!D35+'451O_1'!D35+'452A'!D35+'452M'!D35+'453A'!D35+'453B'!D35+'453C'!D35+'453M'!D35+'454M'!D35+'455M'!D35+'456A'!D35+'456B'!D35+'456C'!D35+'456D'!D35+'456M'!D35+'467B'!D35+'491N'!D35+'497M'!D35+'942N_2'!D35+'942N_4'!D35+'CS07'!D35+'CS13'!D35+'CS16'!D35+'FP060'!D35+'FP061'!D35+'FP062'!D35+'FP063'!D35+'FP064'!D35+'FP065'!D35+'FP066'!D35+'FP067'!D35+'FP068'!D35+'AF16'!D35</f>
        <v>307323.16944251908</v>
      </c>
      <c r="D20" s="447">
        <f>+'453A'!E35+'453B'!E35+'453C'!E35+'FP067'!E35+'AF16'!E35+'456C'!E35</f>
        <v>0</v>
      </c>
      <c r="E20" s="447">
        <f>+'414A'!D35+'441M'!E35+'451M'!D35+'451N'!D35+'451O_1'!D35+'452A'!D35+'452M'!D35+'453A'!F35+'453B'!F35+'453C'!F35+'453M'!D35+'454M'!D35+'455M'!D35+'456A'!D35+'456B'!D35+'456C'!F35+'456D'!E35+'456M'!D35+'467B'!D35+'491N'!D35+'497M'!D35+'942N_2'!D35+'942N_4'!D35+'CS07'!D35+'CS13'!D35+'CS16'!E35+'FP060'!E35+'FP061'!E35+'FP062'!E35+'FP063'!E35+'FP064'!D35+'FP065'!D35+'FP066'!D35+'FP067'!F35+'FP068'!E35+'AF16'!F35</f>
        <v>825357.23749497312</v>
      </c>
      <c r="F20" s="454">
        <f t="shared" si="0"/>
        <v>127.46838781509162</v>
      </c>
      <c r="G20" s="454">
        <f t="shared" si="1"/>
        <v>-18.760335240838671</v>
      </c>
      <c r="H20" s="447">
        <f t="shared" si="2"/>
        <v>-121473.08626292182</v>
      </c>
      <c r="I20" s="447"/>
      <c r="J20" s="30" t="s">
        <v>173</v>
      </c>
      <c r="K20" s="447">
        <f>+'FP061'!E35+'FP063'!E35+'FP064'!D35+'FP065'!D35+'FP066'!D35</f>
        <v>-243140.06081209317</v>
      </c>
      <c r="M20" s="446"/>
      <c r="O20" s="453"/>
    </row>
    <row r="21" spans="1:15">
      <c r="A21" s="30" t="s">
        <v>174</v>
      </c>
      <c r="B21" s="447">
        <v>1469433.5</v>
      </c>
      <c r="C21" s="447">
        <f>+'414A'!D36+'441M'!D36+'451M'!D36+'451N'!D36+'451O_1'!D36+'452A'!D36+'452M'!D36+'453A'!D36+'453B'!D36+'453C'!D36+'453M'!D36+'454M'!D36+'455M'!D36+'456A'!D36+'456B'!D36+'456C'!D36+'456D'!D36+'456M'!D36+'467B'!D36+'491N'!D36+'497M'!D36+'942N_2'!D36+'942N_4'!D36+'CS07'!D36+'CS13'!D36+'CS16'!D36+'FP060'!D36+'FP061'!D36+'FP062'!D36+'FP063'!D36+'FP064'!D36+'FP065'!D36+'FP066'!D36+'FP067'!D36+'FP068'!D36+'AF16'!D36</f>
        <v>91922.695437152812</v>
      </c>
      <c r="D21" s="447">
        <f>+'453A'!E36+'453B'!E36+'453C'!E36+'FP067'!E36+'AF16'!E36+'456C'!E36</f>
        <v>0</v>
      </c>
      <c r="E21" s="447">
        <f>+'414A'!D36+'441M'!E36+'451M'!D36+'451N'!D36+'451O_1'!D36+'452A'!D36+'452M'!D36+'453A'!F36+'453B'!F36+'453C'!F36+'453M'!D36+'454M'!D36+'455M'!D36+'456A'!D36+'456B'!D36+'456C'!F36+'456D'!E36+'456M'!D36+'467B'!D36+'491N'!D36+'497M'!D36+'942N_2'!D36+'942N_4'!D36+'CS07'!D36+'CS13'!D36+'CS16'!E36+'FP060'!E36+'FP061'!E36+'FP062'!E36+'FP063'!E36+'FP064'!D36+'FP065'!D36+'FP066'!D36+'FP067'!F36+'FP068'!E36+'AF16'!F36</f>
        <v>116224.56780717101</v>
      </c>
      <c r="F21" s="454">
        <f t="shared" si="0"/>
        <v>79.094812937891376</v>
      </c>
      <c r="G21" s="454">
        <f t="shared" si="1"/>
        <v>-67.133910118038912</v>
      </c>
      <c r="H21" s="447">
        <f t="shared" si="2"/>
        <v>-98648.816513435333</v>
      </c>
      <c r="I21" s="447"/>
      <c r="J21" s="30" t="s">
        <v>174</v>
      </c>
      <c r="K21" s="447">
        <f>+'FP061'!E36+'FP063'!E36+'FP064'!D36+'FP065'!D36+'FP066'!D36</f>
        <v>-102015.16086794643</v>
      </c>
      <c r="M21" s="446"/>
      <c r="O21" s="453"/>
    </row>
    <row r="22" spans="1:15">
      <c r="A22" s="30" t="s">
        <v>175</v>
      </c>
      <c r="B22" s="447">
        <v>642633.5</v>
      </c>
      <c r="C22" s="447">
        <f>+'414A'!D37+'441M'!D37+'451M'!D37+'451N'!D37+'451O_1'!D37+'452A'!D37+'452M'!D37+'453A'!D37+'453B'!D37+'453C'!D37+'453M'!D37+'454M'!D37+'455M'!D37+'456A'!D37+'456B'!D37+'456C'!D37+'456D'!D37+'456M'!D37+'467B'!D37+'491N'!D37+'497M'!D37+'942N_2'!D37+'942N_4'!D37+'CS07'!D37+'CS13'!D37+'CS16'!D37+'FP060'!D37+'FP061'!D37+'FP062'!D37+'FP063'!D37+'FP064'!D37+'FP065'!D37+'FP066'!D37+'FP067'!D37+'FP068'!D37+'AF16'!D37</f>
        <v>-33117.986165377959</v>
      </c>
      <c r="D22" s="447">
        <f>+'453A'!E37+'453B'!E37+'453C'!E37+'FP067'!E37+'AF16'!E37+'456C'!E37</f>
        <v>47846.95078104562</v>
      </c>
      <c r="E22" s="447">
        <f>+'414A'!D37+'441M'!E37+'451M'!D37+'451N'!D37+'451O_1'!D37+'452A'!D37+'452M'!D37+'453A'!F37+'453B'!F37+'453C'!F37+'453M'!D37+'454M'!D37+'455M'!D37+'456A'!D37+'456B'!D37+'456C'!F37+'456D'!E37+'456M'!D37+'467B'!D37+'491N'!D37+'497M'!D37+'942N_2'!D37+'942N_4'!D37+'CS07'!D37+'CS13'!D37+'CS16'!E37+'FP060'!E37+'FP061'!E37+'FP062'!E37+'FP063'!E37+'FP064'!D37+'FP065'!D37+'FP066'!D37+'FP067'!F37+'FP068'!E37+'AF16'!F37</f>
        <v>54170.415472844572</v>
      </c>
      <c r="F22" s="454">
        <f t="shared" si="0"/>
        <v>84.294415826197309</v>
      </c>
      <c r="G22" s="454">
        <f t="shared" si="1"/>
        <v>-61.93430722973298</v>
      </c>
      <c r="H22" s="447">
        <f t="shared" si="2"/>
        <v>-39801.060625118604</v>
      </c>
      <c r="I22" s="447"/>
      <c r="J22" s="30" t="s">
        <v>175</v>
      </c>
      <c r="K22" s="447">
        <f>+'FP061'!E37+'FP063'!E37+'FP064'!D37+'FP065'!D37+'FP066'!D37</f>
        <v>-65090.918646110105</v>
      </c>
      <c r="M22" s="446"/>
      <c r="O22" s="453"/>
    </row>
    <row r="23" spans="1:15">
      <c r="A23" s="30" t="s">
        <v>176</v>
      </c>
      <c r="B23" s="447">
        <v>2190333.5</v>
      </c>
      <c r="C23" s="447">
        <f>+'414A'!D38+'441M'!D38+'451M'!D38+'451N'!D38+'451O_1'!D38+'452A'!D38+'452M'!D38+'453A'!D38+'453B'!D38+'453C'!D38+'453M'!D38+'454M'!D38+'455M'!D38+'456A'!D38+'456B'!D38+'456C'!D38+'456D'!D38+'456M'!D38+'467B'!D38+'491N'!D38+'497M'!D38+'942N_2'!D38+'942N_4'!D38+'CS07'!D38+'CS13'!D38+'CS16'!D38+'FP060'!D38+'FP061'!D38+'FP062'!D38+'FP063'!D38+'FP064'!D38+'FP065'!D38+'FP066'!D38+'FP067'!D38+'FP068'!D38+'AF16'!D38</f>
        <v>454172.06626617309</v>
      </c>
      <c r="D23" s="447">
        <f>+'453A'!E38+'453B'!E38+'453C'!E38+'FP067'!E38+'AF16'!E38+'456C'!E38</f>
        <v>165183.0570967989</v>
      </c>
      <c r="E23" s="447">
        <f>+'414A'!D38+'441M'!E38+'451M'!D38+'451N'!D38+'451O_1'!D38+'452A'!D38+'452M'!D38+'453A'!F38+'453B'!F38+'453C'!F38+'453M'!D38+'454M'!D38+'455M'!D38+'456A'!D38+'456B'!D38+'456C'!F38+'456D'!E38+'456M'!D38+'467B'!D38+'491N'!D38+'497M'!D38+'942N_2'!D38+'942N_4'!D38+'CS07'!D38+'CS13'!D38+'CS16'!E38+'FP060'!E38+'FP061'!E38+'FP062'!E38+'FP063'!E38+'FP064'!D38+'FP065'!D38+'FP066'!D38+'FP067'!F38+'FP068'!E38+'AF16'!F38</f>
        <v>514198.67313519277</v>
      </c>
      <c r="F23" s="454">
        <f t="shared" si="0"/>
        <v>234.75816497131271</v>
      </c>
      <c r="G23" s="454">
        <f t="shared" si="1"/>
        <v>88.529441915382421</v>
      </c>
      <c r="H23" s="447">
        <f t="shared" si="2"/>
        <v>193909.00236356628</v>
      </c>
      <c r="I23" s="447"/>
      <c r="J23" s="30" t="s">
        <v>176</v>
      </c>
      <c r="K23" s="447">
        <f>+'FP061'!E38+'FP063'!E38+'FP064'!D38+'FP065'!D38+'FP066'!D38</f>
        <v>-169897.09595090424</v>
      </c>
      <c r="M23" s="446"/>
      <c r="O23" s="453"/>
    </row>
    <row r="24" spans="1:15" ht="14.25" customHeight="1">
      <c r="A24" s="30" t="s">
        <v>177</v>
      </c>
      <c r="B24" s="447">
        <v>320514.5</v>
      </c>
      <c r="C24" s="447">
        <f>+'414A'!D39+'441M'!D39+'451M'!D39+'451N'!D39+'451O_1'!D39+'452A'!D39+'452M'!D39+'453A'!D39+'453B'!D39+'453C'!D39+'453M'!D39+'454M'!D39+'455M'!D39+'456A'!D39+'456B'!D39+'456C'!D39+'456D'!D39+'456M'!D39+'467B'!D39+'491N'!D39+'497M'!D39+'942N_2'!D39+'942N_4'!D39+'CS07'!D39+'CS13'!D39+'CS16'!D39+'FP060'!D39+'FP061'!D39+'FP062'!D39+'FP063'!D39+'FP064'!D39+'FP065'!D39+'FP066'!D39+'FP067'!D39+'FP068'!D39+'AF16'!D39</f>
        <v>38013.695425179925</v>
      </c>
      <c r="D24" s="447">
        <f>+'453A'!E39+'453B'!E39+'453C'!E39+'FP067'!E39+'AF16'!E39+'456C'!E39</f>
        <v>0</v>
      </c>
      <c r="E24" s="447">
        <f>+'414A'!D39+'441M'!E39+'451M'!D39+'451N'!D39+'451O_1'!D39+'452A'!D39+'452M'!D39+'453A'!F39+'453B'!F39+'453C'!F39+'453M'!D39+'454M'!D39+'455M'!D39+'456A'!D39+'456B'!D39+'456C'!F39+'456D'!E39+'456M'!D39+'467B'!D39+'491N'!D39+'497M'!D39+'942N_2'!D39+'942N_4'!D39+'CS07'!D39+'CS13'!D39+'CS16'!E39+'FP060'!E39+'FP061'!E39+'FP062'!E39+'FP063'!E39+'FP064'!D39+'FP065'!D39+'FP066'!D39+'FP067'!F39+'FP068'!E39+'AF16'!F39</f>
        <v>39649.597969946153</v>
      </c>
      <c r="F24" s="454">
        <f t="shared" si="0"/>
        <v>123.70609744628138</v>
      </c>
      <c r="G24" s="454">
        <f t="shared" si="1"/>
        <v>-22.522625609648912</v>
      </c>
      <c r="H24" s="447">
        <f t="shared" si="2"/>
        <v>-7218.8280859638162</v>
      </c>
      <c r="I24" s="447"/>
      <c r="J24" s="30" t="s">
        <v>177</v>
      </c>
      <c r="K24" s="447">
        <f>+'FP061'!E39+'FP063'!E39+'FP064'!D39+'FP065'!D39+'FP066'!D39</f>
        <v>-37607.567029593971</v>
      </c>
      <c r="M24" s="446"/>
      <c r="O24" s="453"/>
    </row>
    <row r="25" spans="1:15">
      <c r="A25" s="30" t="s">
        <v>167</v>
      </c>
      <c r="B25" s="447">
        <v>168665.5</v>
      </c>
      <c r="C25" s="447">
        <f>+'414A'!D40+'441M'!D40+'451M'!D40+'451N'!D40+'451O_1'!D40+'452A'!D40+'452M'!D40+'453A'!D40+'453B'!D40+'453C'!D40+'453M'!D40+'454M'!D40+'455M'!D40+'456A'!D40+'456B'!D40+'456C'!D40+'456D'!D40+'456M'!D40+'467B'!D40+'491N'!D40+'497M'!D40+'942N_2'!D40+'942N_4'!D40+'CS07'!D40+'CS13'!D40+'CS16'!D40+'FP060'!D40+'FP061'!D40+'FP062'!D40+'FP063'!D40+'FP064'!D40+'FP065'!D40+'FP066'!D40+'FP067'!D40+'FP068'!D40+'AF16'!D40</f>
        <v>18431.599666616708</v>
      </c>
      <c r="D25" s="447">
        <f>+'453A'!E40+'453B'!E40+'453C'!E40+'FP067'!E40+'AF16'!E40+'456C'!E40</f>
        <v>0</v>
      </c>
      <c r="E25" s="447">
        <f>+'414A'!D40+'441M'!E40+'451M'!D40+'451N'!D40+'451O_1'!D40+'452A'!D40+'452M'!D40+'453A'!F40+'453B'!F40+'453C'!F40+'453M'!D40+'454M'!D40+'455M'!D40+'456A'!D40+'456B'!D40+'456C'!F40+'456D'!E40+'456M'!D40+'467B'!D40+'491N'!D40+'497M'!D40+'942N_2'!D40+'942N_4'!D40+'CS07'!D40+'CS13'!D40+'CS16'!E40+'FP060'!E40+'FP061'!E40+'FP062'!E40+'FP063'!E40+'FP064'!D40+'FP065'!D40+'FP066'!D40+'FP067'!F40+'FP068'!E40+'AF16'!F40</f>
        <v>21775.222276060704</v>
      </c>
      <c r="F25" s="454">
        <f t="shared" si="0"/>
        <v>129.10300136104127</v>
      </c>
      <c r="G25" s="454">
        <f t="shared" si="1"/>
        <v>-17.125721694889023</v>
      </c>
      <c r="H25" s="447">
        <f t="shared" si="2"/>
        <v>-2888.5184125293044</v>
      </c>
      <c r="I25" s="447"/>
      <c r="J25" s="514" t="s">
        <v>167</v>
      </c>
      <c r="K25" s="513">
        <f>+'FP061'!E40+'FP063'!E40+'FP064'!D40+'FP065'!D40+'FP066'!D40</f>
        <v>-4711.9845536257617</v>
      </c>
      <c r="M25" s="446"/>
      <c r="O25" s="453"/>
    </row>
    <row r="26" spans="1:15" s="31" customFormat="1" ht="14.25" thickBot="1">
      <c r="A26" s="452" t="s">
        <v>439</v>
      </c>
      <c r="B26" s="451">
        <v>46950562</v>
      </c>
      <c r="C26" s="451">
        <f>SUM(C8:C25)+C27</f>
        <v>6652490.7201404413</v>
      </c>
      <c r="D26" s="451">
        <f>+SUM(D8:D25)</f>
        <v>213030.00787784453</v>
      </c>
      <c r="E26" s="451">
        <f>+SUM(E8:E25)</f>
        <v>6865520.7280182848</v>
      </c>
      <c r="F26" s="450">
        <f t="shared" si="0"/>
        <v>146.22872305593029</v>
      </c>
      <c r="G26" s="466">
        <f t="shared" si="1"/>
        <v>0</v>
      </c>
      <c r="H26" s="415">
        <f>G26*C26</f>
        <v>0</v>
      </c>
      <c r="I26" s="447"/>
      <c r="J26" s="512" t="s">
        <v>439</v>
      </c>
      <c r="K26" s="511">
        <f>SUM(K8:K25)</f>
        <v>-2811772.2387799998</v>
      </c>
      <c r="L26" s="30"/>
      <c r="M26" s="449"/>
    </row>
    <row r="27" spans="1:15" ht="13.5">
      <c r="A27" s="29" t="s">
        <v>534</v>
      </c>
      <c r="C27" s="448">
        <f>+'441M'!D42+'453A'!D42+'FP060'!D42</f>
        <v>659998.12895000004</v>
      </c>
      <c r="I27" s="424"/>
      <c r="J27" s="424"/>
      <c r="K27" s="424"/>
      <c r="L27" s="424"/>
      <c r="M27" s="424"/>
    </row>
    <row r="28" spans="1:15">
      <c r="C28" s="447"/>
      <c r="D28" s="447"/>
      <c r="I28" s="424"/>
      <c r="J28" s="446"/>
      <c r="K28" s="446"/>
      <c r="L28" s="446"/>
      <c r="M28" s="446"/>
    </row>
    <row r="29" spans="1:15">
      <c r="C29" s="467">
        <f>+C26-Resumen!D38</f>
        <v>0</v>
      </c>
      <c r="D29" s="467">
        <f>+Resumen!E38-Total!D26</f>
        <v>0</v>
      </c>
      <c r="E29" s="467">
        <f>+Resumen!F38-Total!E26</f>
        <v>0</v>
      </c>
      <c r="I29" s="424"/>
      <c r="J29" s="424"/>
      <c r="K29" s="424"/>
      <c r="L29" s="424"/>
      <c r="M29" s="424"/>
    </row>
    <row r="30" spans="1:15">
      <c r="C30" s="447"/>
      <c r="I30" s="424"/>
      <c r="J30" s="446"/>
      <c r="K30" s="424"/>
      <c r="L30" s="446"/>
      <c r="M30" s="424"/>
    </row>
    <row r="31" spans="1:15" ht="14.25" customHeight="1">
      <c r="B31" s="465"/>
      <c r="C31" s="465"/>
      <c r="D31" s="465"/>
      <c r="E31" s="465"/>
      <c r="F31" s="465"/>
      <c r="G31" s="465"/>
      <c r="H31" s="465"/>
      <c r="I31" s="465"/>
      <c r="J31" s="465"/>
      <c r="K31" s="424"/>
      <c r="L31" s="424"/>
      <c r="M31" s="424"/>
    </row>
    <row r="32" spans="1:15">
      <c r="I32" s="424"/>
      <c r="J32" s="446"/>
      <c r="K32" s="446"/>
      <c r="L32" s="446"/>
      <c r="M32" s="446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92D050"/>
  </sheetPr>
  <dimension ref="A2:O79"/>
  <sheetViews>
    <sheetView topLeftCell="A37" zoomScale="70" zoomScaleNormal="70" workbookViewId="0">
      <selection activeCell="G75" sqref="G75"/>
    </sheetView>
  </sheetViews>
  <sheetFormatPr baseColWidth="10" defaultRowHeight="12.75"/>
  <cols>
    <col min="1" max="1" width="5.875" style="3" customWidth="1"/>
    <col min="2" max="2" width="16.25" style="3" customWidth="1"/>
    <col min="3" max="3" width="14.375" style="3" customWidth="1"/>
    <col min="4" max="4" width="16.375" style="3" customWidth="1"/>
    <col min="5" max="5" width="13.875" style="3" customWidth="1"/>
    <col min="6" max="6" width="13.25" style="3" customWidth="1"/>
    <col min="7" max="7" width="17.375" style="3" customWidth="1"/>
    <col min="8" max="8" width="8.5" style="3" customWidth="1"/>
    <col min="9" max="9" width="14.25" style="3" customWidth="1"/>
    <col min="10" max="11" width="11" style="3"/>
    <col min="12" max="12" width="13.625" style="3" customWidth="1"/>
    <col min="13" max="13" width="18.5" style="3" customWidth="1"/>
    <col min="14" max="14" width="11" style="3"/>
    <col min="15" max="15" width="16.125" style="3" customWidth="1"/>
    <col min="16" max="16384" width="11" style="3"/>
  </cols>
  <sheetData>
    <row r="2" spans="2:3">
      <c r="B2" s="17" t="s">
        <v>202</v>
      </c>
    </row>
    <row r="3" spans="2:3">
      <c r="B3" s="18" t="s">
        <v>317</v>
      </c>
    </row>
    <row r="5" spans="2:3">
      <c r="B5" s="17" t="s">
        <v>726</v>
      </c>
    </row>
    <row r="6" spans="2:3">
      <c r="B6" s="13">
        <f>+Resumen!D2</f>
        <v>32404.067650000005</v>
      </c>
      <c r="C6" s="473">
        <f>+B6-D41</f>
        <v>0</v>
      </c>
    </row>
    <row r="8" spans="2:3">
      <c r="B8" s="17" t="s">
        <v>485</v>
      </c>
    </row>
    <row r="9" spans="2:3">
      <c r="B9" s="3" t="s">
        <v>836</v>
      </c>
    </row>
    <row r="11" spans="2:3">
      <c r="B11" s="17" t="s">
        <v>727</v>
      </c>
    </row>
    <row r="12" spans="2:3">
      <c r="B12" s="3" t="s">
        <v>837</v>
      </c>
    </row>
    <row r="14" spans="2:3">
      <c r="B14" s="17" t="s">
        <v>492</v>
      </c>
    </row>
    <row r="15" spans="2:3">
      <c r="B15" s="3" t="s">
        <v>8</v>
      </c>
    </row>
    <row r="17" spans="1:10" s="135" customFormat="1"/>
    <row r="18" spans="1:10" s="135" customFormat="1"/>
    <row r="19" spans="1:10">
      <c r="B19" s="296" t="s">
        <v>206</v>
      </c>
    </row>
    <row r="20" spans="1:10">
      <c r="D20" s="140" t="s">
        <v>630</v>
      </c>
    </row>
    <row r="21" spans="1:10">
      <c r="C21" s="123" t="s">
        <v>379</v>
      </c>
    </row>
    <row r="22" spans="1:10" ht="52.5" customHeight="1" thickBot="1">
      <c r="A22" s="22"/>
      <c r="B22" s="109"/>
      <c r="C22" s="139" t="s">
        <v>570</v>
      </c>
      <c r="D22" s="139" t="s">
        <v>51</v>
      </c>
      <c r="E22" s="139" t="s">
        <v>277</v>
      </c>
      <c r="F22" s="139" t="s">
        <v>162</v>
      </c>
      <c r="G22" s="139" t="s">
        <v>163</v>
      </c>
    </row>
    <row r="23" spans="1:10">
      <c r="B23" s="3" t="s">
        <v>164</v>
      </c>
      <c r="C23" s="10">
        <v>8421302.5</v>
      </c>
      <c r="D23" s="10">
        <f t="shared" ref="D23:D40" si="0">K47</f>
        <v>6499.7417622826806</v>
      </c>
      <c r="E23" s="11">
        <f t="shared" ref="E23:E41" si="1">D23*1000/C23</f>
        <v>0.77182143288198957</v>
      </c>
      <c r="F23" s="11">
        <f>+E23-E$41</f>
        <v>8.1647209834350698E-2</v>
      </c>
      <c r="G23" s="10">
        <f>+F23*C23/1000</f>
        <v>687.57585229604217</v>
      </c>
      <c r="H23" s="10"/>
    </row>
    <row r="24" spans="1:10">
      <c r="B24" s="3" t="s">
        <v>165</v>
      </c>
      <c r="C24" s="10">
        <v>1336267.5</v>
      </c>
      <c r="D24" s="10">
        <f t="shared" si="0"/>
        <v>11262.645052324951</v>
      </c>
      <c r="E24" s="11">
        <f t="shared" si="1"/>
        <v>8.4284359623540581</v>
      </c>
      <c r="F24" s="11">
        <f t="shared" ref="F24:F41" si="2">+E24-E$41</f>
        <v>7.7382617393064193</v>
      </c>
      <c r="G24" s="10">
        <f t="shared" ref="G24:G40" si="3">+F24*C24/1000</f>
        <v>10340.387668728641</v>
      </c>
      <c r="H24" s="10"/>
      <c r="J24" s="38"/>
    </row>
    <row r="25" spans="1:10">
      <c r="B25" s="3" t="s">
        <v>166</v>
      </c>
      <c r="C25" s="10">
        <v>1064960.5</v>
      </c>
      <c r="D25" s="10">
        <f t="shared" si="0"/>
        <v>0</v>
      </c>
      <c r="E25" s="11">
        <f t="shared" si="1"/>
        <v>0</v>
      </c>
      <c r="F25" s="11">
        <f t="shared" si="2"/>
        <v>-0.69017422304763887</v>
      </c>
      <c r="G25" s="10">
        <f t="shared" si="3"/>
        <v>-735.00828566392499</v>
      </c>
      <c r="H25" s="10"/>
    </row>
    <row r="26" spans="1:10">
      <c r="B26" s="3" t="s">
        <v>133</v>
      </c>
      <c r="C26" s="10">
        <v>1107558</v>
      </c>
      <c r="D26" s="10">
        <f t="shared" si="0"/>
        <v>643.11881288089103</v>
      </c>
      <c r="E26" s="11">
        <f t="shared" si="1"/>
        <v>0.5806637782228028</v>
      </c>
      <c r="F26" s="11">
        <f t="shared" si="2"/>
        <v>-0.10951044482483607</v>
      </c>
      <c r="G26" s="10">
        <f t="shared" si="3"/>
        <v>-121.28916924930579</v>
      </c>
      <c r="H26" s="10"/>
    </row>
    <row r="27" spans="1:10">
      <c r="B27" s="3" t="s">
        <v>229</v>
      </c>
      <c r="C27" s="10">
        <v>2111747</v>
      </c>
      <c r="D27" s="10">
        <f t="shared" si="0"/>
        <v>0</v>
      </c>
      <c r="E27" s="11">
        <f t="shared" si="1"/>
        <v>0</v>
      </c>
      <c r="F27" s="11">
        <f t="shared" si="2"/>
        <v>-0.69017422304763887</v>
      </c>
      <c r="G27" s="10">
        <f t="shared" si="3"/>
        <v>-1457.4733449981823</v>
      </c>
      <c r="H27" s="10"/>
    </row>
    <row r="28" spans="1:10">
      <c r="B28" s="3" t="s">
        <v>230</v>
      </c>
      <c r="C28" s="10">
        <v>590272</v>
      </c>
      <c r="D28" s="10">
        <f t="shared" si="0"/>
        <v>0</v>
      </c>
      <c r="E28" s="11">
        <f t="shared" si="1"/>
        <v>0</v>
      </c>
      <c r="F28" s="11">
        <f t="shared" si="2"/>
        <v>-0.69017422304763887</v>
      </c>
      <c r="G28" s="10">
        <f t="shared" si="3"/>
        <v>-407.39051898677587</v>
      </c>
      <c r="H28" s="10"/>
    </row>
    <row r="29" spans="1:10">
      <c r="B29" s="3" t="s">
        <v>231</v>
      </c>
      <c r="C29" s="10">
        <v>2507332.5</v>
      </c>
      <c r="D29" s="10">
        <f t="shared" si="0"/>
        <v>5896.7797732378776</v>
      </c>
      <c r="E29" s="11">
        <f t="shared" si="1"/>
        <v>2.3518140387195863</v>
      </c>
      <c r="F29" s="11">
        <f t="shared" si="2"/>
        <v>1.6616398156719474</v>
      </c>
      <c r="G29" s="10">
        <f t="shared" si="3"/>
        <v>4166.2835131282827</v>
      </c>
      <c r="H29" s="10"/>
    </row>
    <row r="30" spans="1:10">
      <c r="B30" s="3" t="s">
        <v>179</v>
      </c>
      <c r="C30" s="10">
        <v>2089804.5</v>
      </c>
      <c r="D30" s="10">
        <f t="shared" si="0"/>
        <v>0</v>
      </c>
      <c r="E30" s="11">
        <f t="shared" si="1"/>
        <v>0</v>
      </c>
      <c r="F30" s="11">
        <f t="shared" si="2"/>
        <v>-0.69017422304763887</v>
      </c>
      <c r="G30" s="10">
        <f t="shared" si="3"/>
        <v>-1442.3291971089593</v>
      </c>
      <c r="H30" s="10"/>
    </row>
    <row r="31" spans="1:10">
      <c r="B31" s="3" t="s">
        <v>180</v>
      </c>
      <c r="C31" s="10">
        <v>7536276.5</v>
      </c>
      <c r="D31" s="10">
        <f t="shared" si="0"/>
        <v>6161.0344614713022</v>
      </c>
      <c r="E31" s="11">
        <f t="shared" si="1"/>
        <v>0.8175170406063661</v>
      </c>
      <c r="F31" s="11">
        <f t="shared" si="2"/>
        <v>0.12734281755872723</v>
      </c>
      <c r="G31" s="10">
        <f t="shared" si="3"/>
        <v>959.69068341162335</v>
      </c>
      <c r="H31" s="10"/>
    </row>
    <row r="32" spans="1:10">
      <c r="B32" s="3" t="s">
        <v>181</v>
      </c>
      <c r="C32" s="10">
        <v>5059329.5</v>
      </c>
      <c r="D32" s="10">
        <f t="shared" si="0"/>
        <v>0</v>
      </c>
      <c r="E32" s="11">
        <f t="shared" si="1"/>
        <v>0</v>
      </c>
      <c r="F32" s="11">
        <f t="shared" si="2"/>
        <v>-0.69017422304763887</v>
      </c>
      <c r="G32" s="10">
        <f t="shared" si="3"/>
        <v>-3491.8188068044992</v>
      </c>
      <c r="H32" s="10"/>
    </row>
    <row r="33" spans="1:14">
      <c r="B33" s="3" t="s">
        <v>171</v>
      </c>
      <c r="C33" s="10">
        <v>1101818</v>
      </c>
      <c r="D33" s="10">
        <f t="shared" si="0"/>
        <v>0</v>
      </c>
      <c r="E33" s="11">
        <f t="shared" si="1"/>
        <v>0</v>
      </c>
      <c r="F33" s="11">
        <f t="shared" si="2"/>
        <v>-0.69017422304763887</v>
      </c>
      <c r="G33" s="10">
        <f t="shared" si="3"/>
        <v>-760.4463820899033</v>
      </c>
      <c r="H33" s="10"/>
    </row>
    <row r="34" spans="1:14">
      <c r="B34" s="3" t="s">
        <v>172</v>
      </c>
      <c r="C34" s="10">
        <v>2757317.5</v>
      </c>
      <c r="D34" s="10">
        <f t="shared" si="0"/>
        <v>0</v>
      </c>
      <c r="E34" s="11">
        <f t="shared" si="1"/>
        <v>0</v>
      </c>
      <c r="F34" s="11">
        <f t="shared" si="2"/>
        <v>-0.69017422304763887</v>
      </c>
      <c r="G34" s="10">
        <f t="shared" si="3"/>
        <v>-1903.0294632581579</v>
      </c>
      <c r="H34" s="10"/>
    </row>
    <row r="35" spans="1:14">
      <c r="B35" s="3" t="s">
        <v>173</v>
      </c>
      <c r="C35" s="10">
        <v>6474995.5</v>
      </c>
      <c r="D35" s="10">
        <f t="shared" si="0"/>
        <v>0</v>
      </c>
      <c r="E35" s="11">
        <f t="shared" si="1"/>
        <v>0</v>
      </c>
      <c r="F35" s="11">
        <f t="shared" si="2"/>
        <v>-0.69017422304763887</v>
      </c>
      <c r="G35" s="10">
        <f t="shared" si="3"/>
        <v>-4468.8749884494582</v>
      </c>
      <c r="H35" s="10"/>
    </row>
    <row r="36" spans="1:14">
      <c r="B36" s="3" t="s">
        <v>174</v>
      </c>
      <c r="C36" s="10">
        <v>1469433.5</v>
      </c>
      <c r="D36" s="10">
        <f t="shared" si="0"/>
        <v>0</v>
      </c>
      <c r="E36" s="11">
        <f t="shared" si="1"/>
        <v>0</v>
      </c>
      <c r="F36" s="11">
        <f t="shared" si="2"/>
        <v>-0.69017422304763887</v>
      </c>
      <c r="G36" s="10">
        <f t="shared" si="3"/>
        <v>-1014.1651241826727</v>
      </c>
      <c r="H36" s="10"/>
    </row>
    <row r="37" spans="1:14">
      <c r="B37" s="3" t="s">
        <v>175</v>
      </c>
      <c r="C37" s="10">
        <v>642633.5</v>
      </c>
      <c r="D37" s="10">
        <f t="shared" si="0"/>
        <v>0</v>
      </c>
      <c r="E37" s="11">
        <f t="shared" si="1"/>
        <v>0</v>
      </c>
      <c r="F37" s="11">
        <f t="shared" si="2"/>
        <v>-0.69017422304763887</v>
      </c>
      <c r="G37" s="10">
        <f t="shared" si="3"/>
        <v>-443.52907656688484</v>
      </c>
      <c r="H37" s="10"/>
    </row>
    <row r="38" spans="1:14">
      <c r="B38" s="66" t="s">
        <v>176</v>
      </c>
      <c r="C38" s="68">
        <v>2190333.5</v>
      </c>
      <c r="D38" s="68">
        <f t="shared" si="0"/>
        <v>1326.7051549639962</v>
      </c>
      <c r="E38" s="110">
        <f t="shared" si="1"/>
        <v>0.60570920134490769</v>
      </c>
      <c r="F38" s="110">
        <f t="shared" si="2"/>
        <v>-8.446502170273118E-2</v>
      </c>
      <c r="G38" s="68">
        <f t="shared" si="3"/>
        <v>-185.00656661371914</v>
      </c>
      <c r="H38" s="10"/>
    </row>
    <row r="39" spans="1:14">
      <c r="B39" s="66" t="s">
        <v>177</v>
      </c>
      <c r="C39" s="68">
        <v>320514.5</v>
      </c>
      <c r="D39" s="68">
        <f t="shared" si="0"/>
        <v>614.04263283829891</v>
      </c>
      <c r="E39" s="110">
        <f t="shared" si="1"/>
        <v>1.9158029756479003</v>
      </c>
      <c r="F39" s="110">
        <f t="shared" si="2"/>
        <v>1.2256287526002614</v>
      </c>
      <c r="G39" s="68">
        <f t="shared" si="3"/>
        <v>392.83178682529649</v>
      </c>
      <c r="H39" s="10"/>
    </row>
    <row r="40" spans="1:14" ht="12" customHeight="1">
      <c r="B40" s="66" t="s">
        <v>167</v>
      </c>
      <c r="C40" s="68">
        <v>168665.5</v>
      </c>
      <c r="D40" s="68">
        <f t="shared" si="0"/>
        <v>0</v>
      </c>
      <c r="E40" s="110">
        <f t="shared" si="1"/>
        <v>0</v>
      </c>
      <c r="F40" s="110">
        <f t="shared" si="2"/>
        <v>-0.69017422304763887</v>
      </c>
      <c r="G40" s="68">
        <f t="shared" si="3"/>
        <v>-116.40858041744154</v>
      </c>
      <c r="H40" s="10"/>
    </row>
    <row r="41" spans="1:14" s="280" customFormat="1" ht="14.25" thickBot="1">
      <c r="A41" s="50"/>
      <c r="B41" s="284" t="s">
        <v>439</v>
      </c>
      <c r="C41" s="172">
        <v>46950562</v>
      </c>
      <c r="D41" s="285">
        <f>SUM(D23:D40)</f>
        <v>32404.067649999997</v>
      </c>
      <c r="E41" s="286">
        <f t="shared" si="1"/>
        <v>0.69017422304763887</v>
      </c>
      <c r="F41" s="286">
        <f t="shared" si="2"/>
        <v>0</v>
      </c>
      <c r="G41" s="172">
        <f>+F41*C41/1000</f>
        <v>0</v>
      </c>
      <c r="H41" s="13"/>
    </row>
    <row r="44" spans="1:14" ht="13.5">
      <c r="B44" s="50" t="s">
        <v>550</v>
      </c>
    </row>
    <row r="45" spans="1:14">
      <c r="G45" s="300" t="s">
        <v>551</v>
      </c>
    </row>
    <row r="46" spans="1:14" s="24" customFormat="1" ht="27.75" thickBot="1">
      <c r="B46" s="318" t="s">
        <v>623</v>
      </c>
      <c r="C46" s="318" t="s">
        <v>624</v>
      </c>
      <c r="D46" s="318" t="s">
        <v>625</v>
      </c>
      <c r="E46" s="318" t="s">
        <v>626</v>
      </c>
      <c r="F46" s="318" t="s">
        <v>627</v>
      </c>
      <c r="G46" s="393" t="s">
        <v>634</v>
      </c>
      <c r="H46" s="318" t="s">
        <v>628</v>
      </c>
      <c r="I46" s="327" t="s">
        <v>360</v>
      </c>
      <c r="J46" s="318" t="s">
        <v>11</v>
      </c>
      <c r="K46" s="319" t="s">
        <v>120</v>
      </c>
      <c r="L46" s="318" t="s">
        <v>669</v>
      </c>
    </row>
    <row r="47" spans="1:14">
      <c r="B47" s="3" t="s">
        <v>164</v>
      </c>
      <c r="C47" s="10">
        <v>0</v>
      </c>
      <c r="D47" s="10">
        <v>0</v>
      </c>
      <c r="E47" s="10">
        <v>0</v>
      </c>
      <c r="F47" s="10">
        <v>0</v>
      </c>
      <c r="G47" s="103">
        <v>5760.7594900000004</v>
      </c>
      <c r="H47" s="10">
        <v>0</v>
      </c>
      <c r="I47" s="10">
        <f>G47+H47</f>
        <v>5760.7594900000004</v>
      </c>
      <c r="J47" s="28">
        <f>I47/I$65</f>
        <v>0.20058413136545469</v>
      </c>
      <c r="K47" s="10">
        <f>J47*K$74</f>
        <v>6499.7417622826806</v>
      </c>
    </row>
    <row r="48" spans="1:14">
      <c r="B48" s="3" t="s">
        <v>165</v>
      </c>
      <c r="C48" s="10">
        <v>0</v>
      </c>
      <c r="D48" s="10">
        <v>0</v>
      </c>
      <c r="E48" s="10">
        <v>0</v>
      </c>
      <c r="F48" s="10">
        <v>0</v>
      </c>
      <c r="G48" s="103">
        <v>9982.1487899999993</v>
      </c>
      <c r="H48" s="10">
        <v>0</v>
      </c>
      <c r="I48" s="10">
        <f t="shared" ref="I48:I64" si="4">G48+H48</f>
        <v>9982.1487899999993</v>
      </c>
      <c r="J48" s="28">
        <f t="shared" ref="J48:J64" si="5">I48/I$65</f>
        <v>0.34756886616748417</v>
      </c>
      <c r="K48" s="10">
        <f t="shared" ref="K48:K64" si="6">J48*K$74</f>
        <v>11262.645052324951</v>
      </c>
      <c r="N48" s="61"/>
    </row>
    <row r="49" spans="2:15">
      <c r="B49" s="3" t="s">
        <v>166</v>
      </c>
      <c r="C49" s="10">
        <v>0</v>
      </c>
      <c r="D49" s="10">
        <v>0</v>
      </c>
      <c r="E49" s="10">
        <v>0</v>
      </c>
      <c r="F49" s="10">
        <v>0</v>
      </c>
      <c r="G49" s="103">
        <v>0</v>
      </c>
      <c r="H49" s="10">
        <v>0</v>
      </c>
      <c r="I49" s="10">
        <f t="shared" si="4"/>
        <v>0</v>
      </c>
      <c r="J49" s="28">
        <f t="shared" si="5"/>
        <v>0</v>
      </c>
      <c r="K49" s="10">
        <f t="shared" si="6"/>
        <v>0</v>
      </c>
      <c r="N49" s="61"/>
    </row>
    <row r="50" spans="2:15">
      <c r="B50" s="3" t="s">
        <v>133</v>
      </c>
      <c r="C50" s="10">
        <v>0</v>
      </c>
      <c r="D50" s="10">
        <v>0</v>
      </c>
      <c r="E50" s="10">
        <v>0</v>
      </c>
      <c r="F50" s="10">
        <v>0</v>
      </c>
      <c r="G50" s="103">
        <v>570</v>
      </c>
      <c r="H50" s="10">
        <v>0</v>
      </c>
      <c r="I50" s="10">
        <f t="shared" si="4"/>
        <v>570</v>
      </c>
      <c r="J50" s="28">
        <f t="shared" si="5"/>
        <v>1.9846854408134502E-2</v>
      </c>
      <c r="K50" s="10">
        <f t="shared" si="6"/>
        <v>643.11881288089103</v>
      </c>
      <c r="N50" s="61"/>
    </row>
    <row r="51" spans="2:15">
      <c r="B51" s="3" t="s">
        <v>229</v>
      </c>
      <c r="C51" s="10">
        <v>0</v>
      </c>
      <c r="D51" s="10">
        <v>0</v>
      </c>
      <c r="E51" s="10">
        <v>0</v>
      </c>
      <c r="F51" s="10">
        <v>0</v>
      </c>
      <c r="G51" s="103">
        <v>0</v>
      </c>
      <c r="H51" s="10">
        <v>0</v>
      </c>
      <c r="I51" s="10">
        <f t="shared" si="4"/>
        <v>0</v>
      </c>
      <c r="J51" s="28">
        <f t="shared" si="5"/>
        <v>0</v>
      </c>
      <c r="K51" s="10">
        <f t="shared" si="6"/>
        <v>0</v>
      </c>
      <c r="N51" s="61"/>
    </row>
    <row r="52" spans="2:15">
      <c r="B52" s="3" t="s">
        <v>230</v>
      </c>
      <c r="C52" s="10">
        <v>0</v>
      </c>
      <c r="D52" s="10">
        <v>0</v>
      </c>
      <c r="E52" s="10">
        <v>0</v>
      </c>
      <c r="F52" s="10">
        <v>0</v>
      </c>
      <c r="G52" s="103">
        <v>0</v>
      </c>
      <c r="H52" s="10">
        <v>0</v>
      </c>
      <c r="I52" s="10">
        <f t="shared" si="4"/>
        <v>0</v>
      </c>
      <c r="J52" s="28">
        <f t="shared" si="5"/>
        <v>0</v>
      </c>
      <c r="K52" s="10">
        <f t="shared" si="6"/>
        <v>0</v>
      </c>
      <c r="N52" s="61"/>
    </row>
    <row r="53" spans="2:15">
      <c r="B53" s="3" t="s">
        <v>231</v>
      </c>
      <c r="C53" s="10">
        <v>0</v>
      </c>
      <c r="D53" s="10">
        <v>0</v>
      </c>
      <c r="E53" s="10">
        <v>0</v>
      </c>
      <c r="F53" s="10">
        <v>0</v>
      </c>
      <c r="G53" s="103">
        <v>5226.3507199999995</v>
      </c>
      <c r="H53" s="10">
        <v>0</v>
      </c>
      <c r="I53" s="10">
        <f t="shared" si="4"/>
        <v>5226.3507199999995</v>
      </c>
      <c r="J53" s="28">
        <f t="shared" si="5"/>
        <v>0.18197652951875251</v>
      </c>
      <c r="K53" s="10">
        <f t="shared" si="6"/>
        <v>5896.7797732378776</v>
      </c>
      <c r="N53" s="61"/>
    </row>
    <row r="54" spans="2:15">
      <c r="B54" s="3" t="s">
        <v>179</v>
      </c>
      <c r="C54" s="10">
        <v>0</v>
      </c>
      <c r="D54" s="10">
        <v>0</v>
      </c>
      <c r="E54" s="10">
        <v>0</v>
      </c>
      <c r="F54" s="10">
        <v>0</v>
      </c>
      <c r="G54" s="103">
        <v>0</v>
      </c>
      <c r="H54" s="10">
        <v>0</v>
      </c>
      <c r="I54" s="10">
        <f t="shared" si="4"/>
        <v>0</v>
      </c>
      <c r="J54" s="28">
        <f t="shared" si="5"/>
        <v>0</v>
      </c>
      <c r="K54" s="10">
        <f t="shared" si="6"/>
        <v>0</v>
      </c>
      <c r="N54" s="61"/>
    </row>
    <row r="55" spans="2:15">
      <c r="B55" s="3" t="s">
        <v>180</v>
      </c>
      <c r="C55" s="10">
        <v>0</v>
      </c>
      <c r="D55" s="10">
        <v>0</v>
      </c>
      <c r="E55" s="10">
        <v>0</v>
      </c>
      <c r="F55" s="10">
        <v>0</v>
      </c>
      <c r="G55" s="103">
        <v>5460.5612099999998</v>
      </c>
      <c r="H55" s="10">
        <v>0</v>
      </c>
      <c r="I55" s="10">
        <f t="shared" si="4"/>
        <v>5460.5612099999998</v>
      </c>
      <c r="J55" s="28">
        <f t="shared" si="5"/>
        <v>0.19013151459925751</v>
      </c>
      <c r="K55" s="10">
        <f t="shared" si="6"/>
        <v>6161.0344614713022</v>
      </c>
      <c r="N55" s="61"/>
    </row>
    <row r="56" spans="2:15">
      <c r="B56" s="3" t="s">
        <v>181</v>
      </c>
      <c r="C56" s="10">
        <v>0</v>
      </c>
      <c r="D56" s="10">
        <v>0</v>
      </c>
      <c r="E56" s="10">
        <v>0</v>
      </c>
      <c r="F56" s="10">
        <v>0</v>
      </c>
      <c r="G56" s="103">
        <v>0</v>
      </c>
      <c r="H56" s="10">
        <v>0</v>
      </c>
      <c r="I56" s="10">
        <f t="shared" si="4"/>
        <v>0</v>
      </c>
      <c r="J56" s="28">
        <f t="shared" si="5"/>
        <v>0</v>
      </c>
      <c r="K56" s="10">
        <f t="shared" si="6"/>
        <v>0</v>
      </c>
      <c r="N56" s="61"/>
    </row>
    <row r="57" spans="2:15">
      <c r="B57" s="3" t="s">
        <v>171</v>
      </c>
      <c r="C57" s="10">
        <v>0</v>
      </c>
      <c r="D57" s="10">
        <v>0</v>
      </c>
      <c r="E57" s="10">
        <v>0</v>
      </c>
      <c r="F57" s="10">
        <v>0</v>
      </c>
      <c r="G57" s="103">
        <v>0</v>
      </c>
      <c r="H57" s="10">
        <v>0</v>
      </c>
      <c r="I57" s="10">
        <f t="shared" si="4"/>
        <v>0</v>
      </c>
      <c r="J57" s="28">
        <f t="shared" si="5"/>
        <v>0</v>
      </c>
      <c r="K57" s="10">
        <f t="shared" si="6"/>
        <v>0</v>
      </c>
      <c r="N57" s="61"/>
    </row>
    <row r="58" spans="2:15">
      <c r="B58" s="3" t="s">
        <v>172</v>
      </c>
      <c r="C58" s="10">
        <v>0</v>
      </c>
      <c r="D58" s="10">
        <v>0</v>
      </c>
      <c r="E58" s="10">
        <v>0</v>
      </c>
      <c r="F58" s="10">
        <v>0</v>
      </c>
      <c r="G58" s="103">
        <v>0</v>
      </c>
      <c r="H58" s="10">
        <v>0</v>
      </c>
      <c r="I58" s="10">
        <f t="shared" si="4"/>
        <v>0</v>
      </c>
      <c r="J58" s="28">
        <f t="shared" si="5"/>
        <v>0</v>
      </c>
      <c r="K58" s="10">
        <f t="shared" si="6"/>
        <v>0</v>
      </c>
      <c r="N58" s="61"/>
    </row>
    <row r="59" spans="2:15">
      <c r="B59" s="3" t="s">
        <v>173</v>
      </c>
      <c r="C59" s="10">
        <v>0</v>
      </c>
      <c r="D59" s="10">
        <v>0</v>
      </c>
      <c r="E59" s="10">
        <v>0</v>
      </c>
      <c r="F59" s="10">
        <v>0</v>
      </c>
      <c r="G59" s="103">
        <v>0</v>
      </c>
      <c r="H59" s="10">
        <v>0</v>
      </c>
      <c r="I59" s="10">
        <f t="shared" si="4"/>
        <v>0</v>
      </c>
      <c r="J59" s="28">
        <f t="shared" si="5"/>
        <v>0</v>
      </c>
      <c r="K59" s="10">
        <f t="shared" si="6"/>
        <v>0</v>
      </c>
      <c r="N59" s="61"/>
    </row>
    <row r="60" spans="2:15">
      <c r="B60" s="3" t="s">
        <v>174</v>
      </c>
      <c r="C60" s="10">
        <v>0</v>
      </c>
      <c r="D60" s="10">
        <v>0</v>
      </c>
      <c r="E60" s="10">
        <v>0</v>
      </c>
      <c r="F60" s="10">
        <v>0</v>
      </c>
      <c r="G60" s="103">
        <v>0</v>
      </c>
      <c r="H60" s="10">
        <v>0</v>
      </c>
      <c r="I60" s="10">
        <f t="shared" si="4"/>
        <v>0</v>
      </c>
      <c r="J60" s="28">
        <f t="shared" si="5"/>
        <v>0</v>
      </c>
      <c r="K60" s="10">
        <f t="shared" si="6"/>
        <v>0</v>
      </c>
      <c r="N60" s="61"/>
    </row>
    <row r="61" spans="2:15">
      <c r="B61" s="3" t="s">
        <v>175</v>
      </c>
      <c r="C61" s="10">
        <v>0</v>
      </c>
      <c r="D61" s="10">
        <v>0</v>
      </c>
      <c r="E61" s="10">
        <v>0</v>
      </c>
      <c r="F61" s="10">
        <v>0</v>
      </c>
      <c r="G61" s="103">
        <v>0</v>
      </c>
      <c r="H61" s="10">
        <v>0</v>
      </c>
      <c r="I61" s="10">
        <f t="shared" si="4"/>
        <v>0</v>
      </c>
      <c r="J61" s="28">
        <f t="shared" si="5"/>
        <v>0</v>
      </c>
      <c r="K61" s="10">
        <f t="shared" si="6"/>
        <v>0</v>
      </c>
      <c r="N61" s="61"/>
    </row>
    <row r="62" spans="2:15">
      <c r="B62" s="3" t="s">
        <v>176</v>
      </c>
      <c r="C62" s="10">
        <v>0</v>
      </c>
      <c r="D62" s="10">
        <v>0</v>
      </c>
      <c r="E62" s="10">
        <v>0</v>
      </c>
      <c r="F62" s="10">
        <v>0</v>
      </c>
      <c r="G62" s="103">
        <v>1175.86661</v>
      </c>
      <c r="H62" s="10">
        <v>0</v>
      </c>
      <c r="I62" s="10">
        <f t="shared" si="4"/>
        <v>1175.86661</v>
      </c>
      <c r="J62" s="28">
        <f t="shared" si="5"/>
        <v>4.0942549845713466E-2</v>
      </c>
      <c r="K62" s="10">
        <f t="shared" si="6"/>
        <v>1326.7051549639962</v>
      </c>
      <c r="N62" s="61"/>
    </row>
    <row r="63" spans="2:15">
      <c r="B63" s="3" t="s">
        <v>177</v>
      </c>
      <c r="C63" s="10">
        <v>0</v>
      </c>
      <c r="D63" s="10">
        <v>0</v>
      </c>
      <c r="E63" s="10">
        <v>0</v>
      </c>
      <c r="F63" s="10">
        <v>0</v>
      </c>
      <c r="G63" s="103">
        <v>544.22960999999998</v>
      </c>
      <c r="H63" s="10">
        <v>0</v>
      </c>
      <c r="I63" s="10">
        <f t="shared" si="4"/>
        <v>544.22960999999998</v>
      </c>
      <c r="J63" s="28">
        <f t="shared" si="5"/>
        <v>1.8949554095203196E-2</v>
      </c>
      <c r="K63" s="10">
        <f t="shared" si="6"/>
        <v>614.04263283829891</v>
      </c>
      <c r="N63" s="61"/>
    </row>
    <row r="64" spans="2:15">
      <c r="B64" s="3" t="s">
        <v>167</v>
      </c>
      <c r="C64" s="10">
        <v>0</v>
      </c>
      <c r="D64" s="10">
        <v>0</v>
      </c>
      <c r="E64" s="10">
        <v>0</v>
      </c>
      <c r="F64" s="10">
        <v>0</v>
      </c>
      <c r="G64" s="103">
        <v>0</v>
      </c>
      <c r="H64" s="10">
        <v>0</v>
      </c>
      <c r="I64" s="10">
        <f t="shared" si="4"/>
        <v>0</v>
      </c>
      <c r="J64" s="28">
        <f t="shared" si="5"/>
        <v>0</v>
      </c>
      <c r="K64" s="10">
        <f t="shared" si="6"/>
        <v>0</v>
      </c>
      <c r="M64" s="3" t="s">
        <v>613</v>
      </c>
      <c r="N64" s="33">
        <f>I65/K65</f>
        <v>0.88630590270971732</v>
      </c>
      <c r="O64" s="10">
        <f>+K65-B6</f>
        <v>0</v>
      </c>
    </row>
    <row r="65" spans="2:14" s="134" customFormat="1" ht="13.5">
      <c r="B65" s="50" t="s">
        <v>95</v>
      </c>
      <c r="C65" s="12">
        <f>+SUM(C47:C64)</f>
        <v>0</v>
      </c>
      <c r="D65" s="12">
        <f>+SUM(D47:D64)</f>
        <v>0</v>
      </c>
      <c r="E65" s="12">
        <f>+SUM(E47:E64)</f>
        <v>0</v>
      </c>
      <c r="F65" s="12">
        <f>+SUM(F47:F64)</f>
        <v>0</v>
      </c>
      <c r="G65" s="12">
        <f>+SUM(G47:G64)</f>
        <v>28719.916429999997</v>
      </c>
      <c r="H65" s="13">
        <f>SUM(H47:H64)</f>
        <v>0</v>
      </c>
      <c r="I65" s="13">
        <f>SUM(I47:I64)</f>
        <v>28719.916429999997</v>
      </c>
      <c r="J65" s="88">
        <f>SUM(J47:J64)</f>
        <v>1</v>
      </c>
      <c r="K65" s="13">
        <f>SUM(K47:K64)</f>
        <v>32404.067649999997</v>
      </c>
      <c r="N65" s="61"/>
    </row>
    <row r="66" spans="2:14">
      <c r="B66" s="17" t="s">
        <v>9</v>
      </c>
      <c r="C66" s="10">
        <v>1278.36212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3"/>
      <c r="K66" s="61"/>
    </row>
    <row r="67" spans="2:14">
      <c r="B67" s="14" t="s">
        <v>446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3"/>
      <c r="K67" s="61"/>
    </row>
    <row r="68" spans="2:14">
      <c r="B68" s="14" t="s">
        <v>438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3"/>
    </row>
    <row r="69" spans="2:14" s="135" customFormat="1">
      <c r="B69" s="136" t="s">
        <v>10</v>
      </c>
      <c r="C69" s="10">
        <v>0</v>
      </c>
      <c r="D69" s="10">
        <v>0</v>
      </c>
      <c r="E69" s="10">
        <v>0</v>
      </c>
      <c r="F69" s="10">
        <v>201.8</v>
      </c>
      <c r="G69" s="10">
        <f>+G75</f>
        <v>2203.9891000000002</v>
      </c>
      <c r="H69" s="10">
        <v>0</v>
      </c>
      <c r="I69" s="13"/>
      <c r="L69" s="66"/>
      <c r="M69" s="66"/>
    </row>
    <row r="70" spans="2:14" s="137" customFormat="1" ht="13.5">
      <c r="B70" s="50" t="s">
        <v>632</v>
      </c>
      <c r="C70" s="13">
        <f t="shared" ref="C70:H70" si="7">+SUM(C66:C69)</f>
        <v>1278.36212</v>
      </c>
      <c r="D70" s="13">
        <f t="shared" si="7"/>
        <v>0</v>
      </c>
      <c r="E70" s="13">
        <f t="shared" si="7"/>
        <v>0</v>
      </c>
      <c r="F70" s="13">
        <f t="shared" si="7"/>
        <v>201.8</v>
      </c>
      <c r="G70" s="13">
        <f>+SUM(G66:G69)</f>
        <v>2203.9891000000002</v>
      </c>
      <c r="H70" s="13">
        <f t="shared" si="7"/>
        <v>0</v>
      </c>
      <c r="I70" s="13"/>
      <c r="L70" s="212"/>
      <c r="M70" s="212"/>
    </row>
    <row r="71" spans="2:14" s="137" customFormat="1" ht="13.5" thickBot="1">
      <c r="B71" s="148" t="s">
        <v>451</v>
      </c>
      <c r="C71" s="172">
        <f>C70+C65</f>
        <v>1278.36212</v>
      </c>
      <c r="D71" s="172">
        <f t="shared" ref="D71:F71" si="8">D70+D65</f>
        <v>0</v>
      </c>
      <c r="E71" s="172">
        <f t="shared" si="8"/>
        <v>0</v>
      </c>
      <c r="F71" s="172">
        <f t="shared" si="8"/>
        <v>201.8</v>
      </c>
      <c r="G71" s="172">
        <f>G70+G65</f>
        <v>30923.905529999996</v>
      </c>
      <c r="H71" s="172">
        <f>H70+H65</f>
        <v>0</v>
      </c>
      <c r="I71" s="172"/>
      <c r="J71" s="148"/>
      <c r="K71" s="148"/>
      <c r="L71" s="148"/>
      <c r="M71" s="212"/>
    </row>
    <row r="73" spans="2:14">
      <c r="B73" s="3" t="s">
        <v>631</v>
      </c>
      <c r="G73" s="253" t="s">
        <v>612</v>
      </c>
    </row>
    <row r="74" spans="2:14" ht="25.5">
      <c r="G74" s="282" t="s">
        <v>633</v>
      </c>
      <c r="J74" s="137" t="s">
        <v>614</v>
      </c>
      <c r="K74" s="13">
        <f>+I65+SUM(C70:H70)</f>
        <v>32404.067649999997</v>
      </c>
      <c r="L74" s="13"/>
    </row>
    <row r="75" spans="2:14">
      <c r="G75" s="103">
        <v>2203.9891000000002</v>
      </c>
    </row>
    <row r="76" spans="2:14">
      <c r="K76" s="10"/>
    </row>
    <row r="79" spans="2:14" ht="12.75" customHeight="1">
      <c r="B79" s="292"/>
    </row>
  </sheetData>
  <phoneticPr fontId="3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2D050"/>
  </sheetPr>
  <dimension ref="A1:T186"/>
  <sheetViews>
    <sheetView topLeftCell="A16" zoomScaleNormal="100" workbookViewId="0">
      <selection activeCell="F173" sqref="F173"/>
    </sheetView>
  </sheetViews>
  <sheetFormatPr baseColWidth="10" defaultRowHeight="12.75"/>
  <cols>
    <col min="1" max="1" width="5.875" style="3" customWidth="1"/>
    <col min="2" max="2" width="12.375" style="3" customWidth="1"/>
    <col min="3" max="3" width="8.75" style="3" customWidth="1"/>
    <col min="4" max="4" width="12.125" style="3" customWidth="1"/>
    <col min="5" max="5" width="13.875" style="3" customWidth="1"/>
    <col min="6" max="6" width="14.625" style="3" customWidth="1"/>
    <col min="7" max="7" width="11" style="3"/>
    <col min="8" max="8" width="13.25" style="3" customWidth="1"/>
    <col min="9" max="13" width="11" style="3"/>
    <col min="14" max="14" width="12" style="3" customWidth="1"/>
    <col min="15" max="17" width="11" style="3"/>
    <col min="18" max="19" width="8.375" style="3" customWidth="1"/>
    <col min="20" max="16384" width="11" style="3"/>
  </cols>
  <sheetData>
    <row r="1" spans="2:3" ht="12.75" customHeight="1"/>
    <row r="2" spans="2:3" ht="12.75" customHeight="1">
      <c r="B2" s="17" t="s">
        <v>202</v>
      </c>
    </row>
    <row r="3" spans="2:3" ht="12.75" customHeight="1">
      <c r="B3" s="25" t="s">
        <v>210</v>
      </c>
      <c r="C3" s="19"/>
    </row>
    <row r="4" spans="2:3" ht="12.75" customHeight="1"/>
    <row r="5" spans="2:3" ht="12.75" customHeight="1">
      <c r="B5" s="17" t="s">
        <v>160</v>
      </c>
    </row>
    <row r="6" spans="2:3" ht="12.75" customHeight="1">
      <c r="B6" s="20">
        <f>+Resumen!D3</f>
        <v>814984.45814999996</v>
      </c>
      <c r="C6" s="471">
        <f>+B6-E41</f>
        <v>0</v>
      </c>
    </row>
    <row r="7" spans="2:3" ht="12.75" customHeight="1"/>
    <row r="8" spans="2:3" ht="12.75" customHeight="1">
      <c r="B8" s="17" t="s">
        <v>485</v>
      </c>
    </row>
    <row r="9" spans="2:3" ht="12.75" customHeight="1">
      <c r="B9" s="3" t="s">
        <v>460</v>
      </c>
    </row>
    <row r="10" spans="2:3" ht="12.75" customHeight="1">
      <c r="B10" s="3" t="s">
        <v>376</v>
      </c>
    </row>
    <row r="11" spans="2:3" ht="12.75" customHeight="1">
      <c r="B11" s="3" t="s">
        <v>296</v>
      </c>
    </row>
    <row r="12" spans="2:3" ht="12.75" customHeight="1"/>
    <row r="13" spans="2:3" ht="12.75" customHeight="1">
      <c r="B13" s="17" t="s">
        <v>492</v>
      </c>
    </row>
    <row r="14" spans="2:3" ht="12.75" customHeight="1">
      <c r="B14" s="3" t="s">
        <v>918</v>
      </c>
    </row>
    <row r="15" spans="2:3" s="378" customFormat="1" ht="12.75" customHeight="1"/>
    <row r="16" spans="2:3" s="378" customFormat="1" ht="12.75" customHeight="1"/>
    <row r="17" spans="1:8" s="378" customFormat="1" ht="12.75" customHeight="1"/>
    <row r="18" spans="1:8" ht="12.75" customHeight="1"/>
    <row r="19" spans="1:8" ht="12.75" customHeight="1">
      <c r="B19" s="296" t="s">
        <v>206</v>
      </c>
    </row>
    <row r="20" spans="1:8" ht="12.75" customHeight="1">
      <c r="E20" s="140" t="s">
        <v>630</v>
      </c>
    </row>
    <row r="21" spans="1:8" ht="12.75" customHeight="1">
      <c r="C21" s="123" t="s">
        <v>379</v>
      </c>
    </row>
    <row r="22" spans="1:8" ht="54.75" thickBot="1">
      <c r="A22" s="22"/>
      <c r="B22" s="109"/>
      <c r="C22" s="109" t="s">
        <v>570</v>
      </c>
      <c r="D22" s="109" t="s">
        <v>223</v>
      </c>
      <c r="E22" s="109" t="s">
        <v>224</v>
      </c>
      <c r="F22" s="109" t="s">
        <v>277</v>
      </c>
      <c r="G22" s="109" t="s">
        <v>162</v>
      </c>
      <c r="H22" s="109" t="s">
        <v>163</v>
      </c>
    </row>
    <row r="23" spans="1:8">
      <c r="B23" s="3" t="s">
        <v>164</v>
      </c>
      <c r="C23" s="10">
        <v>8421302.5</v>
      </c>
      <c r="D23" s="10">
        <f>C76+D76+E76</f>
        <v>768.44593000000009</v>
      </c>
      <c r="E23" s="10">
        <f>+C76+H114+F143</f>
        <v>62934.532443302553</v>
      </c>
      <c r="F23" s="11">
        <f t="shared" ref="F23:F41" si="0">E23*1000/C23</f>
        <v>7.4732539821841755</v>
      </c>
      <c r="G23" s="11">
        <f>F23-F$41</f>
        <v>-9.8850996441259831</v>
      </c>
      <c r="H23" s="10">
        <f t="shared" ref="H23:H41" si="1">G23*C23/1000</f>
        <v>-83245.414345827245</v>
      </c>
    </row>
    <row r="24" spans="1:8">
      <c r="B24" s="3" t="s">
        <v>165</v>
      </c>
      <c r="C24" s="10">
        <v>1336267.5</v>
      </c>
      <c r="D24" s="10">
        <f t="shared" ref="D24:D40" si="2">C77+D77+E77</f>
        <v>3124.29349</v>
      </c>
      <c r="E24" s="10">
        <f t="shared" ref="E24:E40" si="3">+C77+H115+F144</f>
        <v>16546.092635997356</v>
      </c>
      <c r="F24" s="11">
        <f t="shared" si="0"/>
        <v>12.38232063265578</v>
      </c>
      <c r="G24" s="11">
        <f t="shared" ref="G24:G41" si="4">F24-F$41</f>
        <v>-4.9760329936543783</v>
      </c>
      <c r="H24" s="10">
        <f t="shared" si="1"/>
        <v>-6649.311168348052</v>
      </c>
    </row>
    <row r="25" spans="1:8">
      <c r="B25" s="3" t="s">
        <v>166</v>
      </c>
      <c r="C25" s="10">
        <v>1064960.5</v>
      </c>
      <c r="D25" s="10">
        <f t="shared" si="2"/>
        <v>0</v>
      </c>
      <c r="E25" s="10">
        <f t="shared" si="3"/>
        <v>7638.3472613477661</v>
      </c>
      <c r="F25" s="11">
        <f t="shared" si="0"/>
        <v>7.1724230723559854</v>
      </c>
      <c r="G25" s="11">
        <f t="shared" si="4"/>
        <v>-10.185930553954172</v>
      </c>
      <c r="H25" s="10">
        <f t="shared" si="1"/>
        <v>-10847.613695704313</v>
      </c>
    </row>
    <row r="26" spans="1:8">
      <c r="B26" s="3" t="s">
        <v>133</v>
      </c>
      <c r="C26" s="10">
        <v>1107558</v>
      </c>
      <c r="D26" s="10">
        <f t="shared" si="2"/>
        <v>0</v>
      </c>
      <c r="E26" s="10">
        <f t="shared" si="3"/>
        <v>1693.094306322098</v>
      </c>
      <c r="F26" s="11">
        <f t="shared" si="0"/>
        <v>1.5286732670633032</v>
      </c>
      <c r="G26" s="11">
        <f t="shared" si="4"/>
        <v>-15.829680359246856</v>
      </c>
      <c r="H26" s="10">
        <f t="shared" si="1"/>
        <v>-17532.289119326728</v>
      </c>
    </row>
    <row r="27" spans="1:8">
      <c r="B27" s="3" t="s">
        <v>229</v>
      </c>
      <c r="C27" s="10">
        <v>2111747</v>
      </c>
      <c r="D27" s="10">
        <f t="shared" si="2"/>
        <v>25000</v>
      </c>
      <c r="E27" s="10">
        <f t="shared" si="3"/>
        <v>27989.7278198805</v>
      </c>
      <c r="F27" s="11">
        <f t="shared" si="0"/>
        <v>13.254299790590682</v>
      </c>
      <c r="G27" s="11">
        <f t="shared" si="4"/>
        <v>-4.1040538357194762</v>
      </c>
      <c r="H27" s="10">
        <f t="shared" si="1"/>
        <v>-8666.7233754190966</v>
      </c>
    </row>
    <row r="28" spans="1:8">
      <c r="B28" s="3" t="s">
        <v>230</v>
      </c>
      <c r="C28" s="10">
        <v>590272</v>
      </c>
      <c r="D28" s="10">
        <f t="shared" si="2"/>
        <v>0</v>
      </c>
      <c r="E28" s="10">
        <f t="shared" si="3"/>
        <v>4619.8030154146918</v>
      </c>
      <c r="F28" s="11">
        <f t="shared" si="0"/>
        <v>7.8265664226232845</v>
      </c>
      <c r="G28" s="11">
        <f t="shared" si="4"/>
        <v>-9.5317872036868749</v>
      </c>
      <c r="H28" s="10">
        <f t="shared" si="1"/>
        <v>-5626.3470962946594</v>
      </c>
    </row>
    <row r="29" spans="1:8">
      <c r="B29" s="3" t="s">
        <v>231</v>
      </c>
      <c r="C29" s="10">
        <v>2507332.5</v>
      </c>
      <c r="D29" s="10">
        <f t="shared" si="2"/>
        <v>0</v>
      </c>
      <c r="E29" s="10">
        <f t="shared" si="3"/>
        <v>12862.175775257878</v>
      </c>
      <c r="F29" s="11">
        <f t="shared" si="0"/>
        <v>5.1298245347427507</v>
      </c>
      <c r="G29" s="11">
        <f t="shared" si="4"/>
        <v>-12.228529091567408</v>
      </c>
      <c r="H29" s="10">
        <f t="shared" si="1"/>
        <v>-30660.988418482437</v>
      </c>
    </row>
    <row r="30" spans="1:8">
      <c r="B30" s="3" t="s">
        <v>179</v>
      </c>
      <c r="C30" s="10">
        <v>2089804.5</v>
      </c>
      <c r="D30" s="10">
        <f t="shared" si="2"/>
        <v>0</v>
      </c>
      <c r="E30" s="10">
        <f t="shared" si="3"/>
        <v>22933.123866705027</v>
      </c>
      <c r="F30" s="11">
        <f t="shared" si="0"/>
        <v>10.973813036915667</v>
      </c>
      <c r="G30" s="11">
        <f t="shared" si="4"/>
        <v>-6.3845405893944918</v>
      </c>
      <c r="H30" s="10">
        <f t="shared" si="1"/>
        <v>-13342.441654149261</v>
      </c>
    </row>
    <row r="31" spans="1:8">
      <c r="B31" s="3" t="s">
        <v>180</v>
      </c>
      <c r="C31" s="10">
        <v>7536276.5</v>
      </c>
      <c r="D31" s="10">
        <f>C84+D84+E84</f>
        <v>150842.80398000003</v>
      </c>
      <c r="E31" s="10">
        <f t="shared" si="3"/>
        <v>262304.66474329296</v>
      </c>
      <c r="F31" s="11">
        <f t="shared" si="0"/>
        <v>34.805605227368311</v>
      </c>
      <c r="G31" s="11">
        <f t="shared" si="4"/>
        <v>17.447251601058152</v>
      </c>
      <c r="H31" s="10">
        <f t="shared" si="1"/>
        <v>131487.31223064192</v>
      </c>
    </row>
    <row r="32" spans="1:8">
      <c r="B32" s="3" t="s">
        <v>181</v>
      </c>
      <c r="C32" s="10">
        <v>5059329.5</v>
      </c>
      <c r="D32" s="10">
        <f t="shared" si="2"/>
        <v>0</v>
      </c>
      <c r="E32" s="10">
        <f t="shared" si="3"/>
        <v>42780.84642014531</v>
      </c>
      <c r="F32" s="11">
        <f t="shared" si="0"/>
        <v>8.4558332127103615</v>
      </c>
      <c r="G32" s="11">
        <f t="shared" si="4"/>
        <v>-8.9025204135997971</v>
      </c>
      <c r="H32" s="10">
        <f t="shared" si="1"/>
        <v>-45040.784152877648</v>
      </c>
    </row>
    <row r="33" spans="1:20">
      <c r="B33" s="3" t="s">
        <v>171</v>
      </c>
      <c r="C33" s="10">
        <v>1101818</v>
      </c>
      <c r="D33" s="10">
        <f t="shared" si="2"/>
        <v>0</v>
      </c>
      <c r="E33" s="10">
        <f t="shared" si="3"/>
        <v>4596.2125249564688</v>
      </c>
      <c r="F33" s="11">
        <f t="shared" si="0"/>
        <v>4.1714807027625875</v>
      </c>
      <c r="G33" s="11">
        <f t="shared" si="4"/>
        <v>-13.186872923547572</v>
      </c>
      <c r="H33" s="10">
        <f t="shared" si="1"/>
        <v>-14529.53395087734</v>
      </c>
    </row>
    <row r="34" spans="1:20">
      <c r="B34" s="3" t="s">
        <v>172</v>
      </c>
      <c r="C34" s="10">
        <v>2757317.5</v>
      </c>
      <c r="D34" s="10">
        <f>C87+D87+E87</f>
        <v>8692.0954300000012</v>
      </c>
      <c r="E34" s="10">
        <f t="shared" si="3"/>
        <v>18723.007881735699</v>
      </c>
      <c r="F34" s="11">
        <f t="shared" si="0"/>
        <v>6.7902981364081931</v>
      </c>
      <c r="G34" s="11">
        <f t="shared" si="4"/>
        <v>-10.568055489901965</v>
      </c>
      <c r="H34" s="10">
        <f t="shared" si="1"/>
        <v>-29139.484343277763</v>
      </c>
    </row>
    <row r="35" spans="1:20">
      <c r="B35" s="3" t="s">
        <v>173</v>
      </c>
      <c r="C35" s="10">
        <v>6474995.5</v>
      </c>
      <c r="D35" s="10">
        <f t="shared" si="2"/>
        <v>127422</v>
      </c>
      <c r="E35" s="10">
        <f t="shared" si="3"/>
        <v>286372.13908085832</v>
      </c>
      <c r="F35" s="11">
        <f t="shared" si="0"/>
        <v>44.227388124186085</v>
      </c>
      <c r="G35" s="11">
        <f t="shared" si="4"/>
        <v>26.869034497875926</v>
      </c>
      <c r="H35" s="10">
        <f t="shared" si="1"/>
        <v>173976.87746309137</v>
      </c>
    </row>
    <row r="36" spans="1:20">
      <c r="B36" s="3" t="s">
        <v>174</v>
      </c>
      <c r="C36" s="10">
        <v>1469433.5</v>
      </c>
      <c r="D36" s="10">
        <f t="shared" si="2"/>
        <v>0</v>
      </c>
      <c r="E36" s="10">
        <f t="shared" si="3"/>
        <v>7728.5890370311063</v>
      </c>
      <c r="F36" s="11">
        <f t="shared" si="0"/>
        <v>5.2595704651017599</v>
      </c>
      <c r="G36" s="11">
        <f t="shared" si="4"/>
        <v>-12.098783161208399</v>
      </c>
      <c r="H36" s="10">
        <f t="shared" si="1"/>
        <v>-17778.357286315524</v>
      </c>
    </row>
    <row r="37" spans="1:20">
      <c r="B37" s="66" t="s">
        <v>175</v>
      </c>
      <c r="C37" s="68">
        <v>642633.5</v>
      </c>
      <c r="D37" s="68">
        <f t="shared" si="2"/>
        <v>0</v>
      </c>
      <c r="E37" s="10">
        <f t="shared" si="3"/>
        <v>9269.5216794645858</v>
      </c>
      <c r="F37" s="110">
        <f t="shared" si="0"/>
        <v>14.42427399048538</v>
      </c>
      <c r="G37" s="110">
        <f t="shared" si="4"/>
        <v>-2.9340796358247783</v>
      </c>
      <c r="H37" s="68">
        <f t="shared" si="1"/>
        <v>-1885.5378656488026</v>
      </c>
    </row>
    <row r="38" spans="1:20">
      <c r="B38" s="66" t="s">
        <v>176</v>
      </c>
      <c r="C38" s="68">
        <v>2190333.5</v>
      </c>
      <c r="D38" s="68">
        <f t="shared" si="2"/>
        <v>0</v>
      </c>
      <c r="E38" s="10">
        <f t="shared" si="3"/>
        <v>20761.701759015348</v>
      </c>
      <c r="F38" s="110">
        <f t="shared" si="0"/>
        <v>9.4787856547942795</v>
      </c>
      <c r="G38" s="110">
        <f t="shared" si="4"/>
        <v>-7.8795679715158791</v>
      </c>
      <c r="H38" s="68">
        <f t="shared" si="1"/>
        <v>-17258.881693538275</v>
      </c>
    </row>
    <row r="39" spans="1:20">
      <c r="B39" s="66" t="s">
        <v>177</v>
      </c>
      <c r="C39" s="68">
        <v>320514.5</v>
      </c>
      <c r="D39" s="68">
        <f>C92+D92+E92</f>
        <v>3375.0089800000001</v>
      </c>
      <c r="E39" s="10">
        <f t="shared" si="3"/>
        <v>4687.1281668943366</v>
      </c>
      <c r="F39" s="110">
        <f t="shared" si="0"/>
        <v>14.623763252190887</v>
      </c>
      <c r="G39" s="110">
        <f t="shared" si="4"/>
        <v>-2.7345903741192714</v>
      </c>
      <c r="H39" s="68">
        <f t="shared" si="1"/>
        <v>-876.47586646565117</v>
      </c>
    </row>
    <row r="40" spans="1:20">
      <c r="B40" s="66" t="s">
        <v>167</v>
      </c>
      <c r="C40" s="68">
        <v>168665.5</v>
      </c>
      <c r="D40" s="68">
        <f t="shared" si="2"/>
        <v>0</v>
      </c>
      <c r="E40" s="10">
        <f t="shared" si="3"/>
        <v>543.74973237806569</v>
      </c>
      <c r="F40" s="110">
        <f t="shared" si="0"/>
        <v>3.2238349418112517</v>
      </c>
      <c r="G40" s="110">
        <f t="shared" si="4"/>
        <v>-14.134518684498907</v>
      </c>
      <c r="H40" s="68">
        <f t="shared" si="1"/>
        <v>-2384.0056611803507</v>
      </c>
    </row>
    <row r="41" spans="1:20" s="392" customFormat="1" ht="14.25" thickBot="1">
      <c r="A41" s="50"/>
      <c r="B41" s="284" t="s">
        <v>439</v>
      </c>
      <c r="C41" s="172">
        <v>46950562</v>
      </c>
      <c r="D41" s="285">
        <f>SUM(D23:D40)+D42</f>
        <v>814984.45814999996</v>
      </c>
      <c r="E41" s="285">
        <f>SUM(E23:E40)</f>
        <v>814984.45814999996</v>
      </c>
      <c r="F41" s="286">
        <f t="shared" si="0"/>
        <v>17.358353626310159</v>
      </c>
      <c r="G41" s="414">
        <f t="shared" si="4"/>
        <v>0</v>
      </c>
      <c r="H41" s="172">
        <f t="shared" si="1"/>
        <v>0</v>
      </c>
    </row>
    <row r="42" spans="1:20">
      <c r="B42" s="3" t="s">
        <v>534</v>
      </c>
      <c r="D42" s="10">
        <f>F103+F104+F105+F99</f>
        <v>495759.81033999997</v>
      </c>
      <c r="E42" s="10"/>
    </row>
    <row r="43" spans="1:20">
      <c r="B43" s="3" t="s">
        <v>474</v>
      </c>
      <c r="D43" s="10">
        <f>D41+D42</f>
        <v>1310744.2684899999</v>
      </c>
    </row>
    <row r="45" spans="1:20">
      <c r="B45" s="116" t="s">
        <v>728</v>
      </c>
    </row>
    <row r="46" spans="1:20" s="288" customFormat="1">
      <c r="B46" s="307"/>
      <c r="C46" s="307"/>
      <c r="D46" s="307"/>
      <c r="E46" s="307"/>
      <c r="F46" s="66" t="s">
        <v>752</v>
      </c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20" s="24" customFormat="1" ht="177.75" customHeight="1" thickBot="1">
      <c r="A47" s="308"/>
      <c r="B47" s="305" t="s">
        <v>623</v>
      </c>
      <c r="C47" s="305" t="s">
        <v>747</v>
      </c>
      <c r="D47" s="305" t="s">
        <v>748</v>
      </c>
      <c r="E47" s="305" t="s">
        <v>749</v>
      </c>
      <c r="F47" s="305" t="s">
        <v>729</v>
      </c>
      <c r="G47" s="305" t="s">
        <v>730</v>
      </c>
      <c r="H47" s="305" t="s">
        <v>731</v>
      </c>
      <c r="I47" s="305" t="s">
        <v>732</v>
      </c>
      <c r="J47" s="305" t="s">
        <v>733</v>
      </c>
      <c r="K47" s="305" t="s">
        <v>734</v>
      </c>
      <c r="L47" s="306" t="s">
        <v>735</v>
      </c>
      <c r="M47" s="306" t="s">
        <v>736</v>
      </c>
      <c r="N47" s="306" t="s">
        <v>737</v>
      </c>
      <c r="O47" s="306" t="s">
        <v>738</v>
      </c>
      <c r="P47" s="306" t="s">
        <v>741</v>
      </c>
      <c r="Q47" s="306" t="s">
        <v>739</v>
      </c>
      <c r="R47" s="306" t="s">
        <v>750</v>
      </c>
      <c r="S47" s="306" t="s">
        <v>751</v>
      </c>
      <c r="T47" s="305" t="s">
        <v>669</v>
      </c>
    </row>
    <row r="48" spans="1:20" s="292" customFormat="1">
      <c r="B48" s="292" t="s">
        <v>164</v>
      </c>
      <c r="C48" s="292">
        <v>0</v>
      </c>
      <c r="D48" s="292">
        <v>0</v>
      </c>
      <c r="E48" s="292">
        <v>0</v>
      </c>
      <c r="F48" s="15">
        <v>0</v>
      </c>
      <c r="G48" s="15">
        <v>0</v>
      </c>
      <c r="H48" s="15">
        <v>0</v>
      </c>
      <c r="I48" s="15">
        <v>0</v>
      </c>
      <c r="J48" s="15">
        <v>768.44593000000009</v>
      </c>
      <c r="K48" s="15">
        <v>0</v>
      </c>
      <c r="L48" s="15">
        <v>0</v>
      </c>
      <c r="M48" s="15">
        <v>0</v>
      </c>
      <c r="N48" s="15">
        <v>0</v>
      </c>
      <c r="O48" s="292">
        <v>0</v>
      </c>
      <c r="P48" s="292">
        <v>0</v>
      </c>
      <c r="Q48" s="292">
        <v>0</v>
      </c>
      <c r="T48" s="15">
        <f>+SUM(F48:Q48)</f>
        <v>768.44593000000009</v>
      </c>
    </row>
    <row r="49" spans="2:20" s="288" customFormat="1">
      <c r="B49" s="288" t="s">
        <v>165</v>
      </c>
      <c r="C49" s="292">
        <v>0</v>
      </c>
      <c r="D49" s="292">
        <v>0</v>
      </c>
      <c r="E49" s="292">
        <v>0</v>
      </c>
      <c r="F49" s="10">
        <v>0</v>
      </c>
      <c r="G49" s="10">
        <v>0</v>
      </c>
      <c r="H49" s="10">
        <v>1792.87871</v>
      </c>
      <c r="I49" s="10">
        <v>1331.4147800000001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/>
      <c r="S49" s="10"/>
      <c r="T49" s="10">
        <f t="shared" ref="T49:T70" si="5">+SUM(F49:Q49)</f>
        <v>3124.29349</v>
      </c>
    </row>
    <row r="50" spans="2:20" s="288" customFormat="1">
      <c r="B50" s="288" t="s">
        <v>166</v>
      </c>
      <c r="C50" s="292">
        <v>0</v>
      </c>
      <c r="D50" s="292">
        <v>0</v>
      </c>
      <c r="E50" s="292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/>
      <c r="S50" s="10"/>
      <c r="T50" s="10">
        <f t="shared" si="5"/>
        <v>0</v>
      </c>
    </row>
    <row r="51" spans="2:20" s="288" customFormat="1">
      <c r="B51" s="288" t="s">
        <v>133</v>
      </c>
      <c r="C51" s="292">
        <v>0</v>
      </c>
      <c r="D51" s="292">
        <v>0</v>
      </c>
      <c r="E51" s="292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5">
        <v>0</v>
      </c>
      <c r="P51" s="15">
        <v>0</v>
      </c>
      <c r="Q51" s="15">
        <v>0</v>
      </c>
      <c r="R51" s="10"/>
      <c r="S51" s="10"/>
      <c r="T51" s="10">
        <f t="shared" si="5"/>
        <v>0</v>
      </c>
    </row>
    <row r="52" spans="2:20" s="288" customFormat="1">
      <c r="B52" s="288" t="s">
        <v>229</v>
      </c>
      <c r="C52" s="292">
        <v>0</v>
      </c>
      <c r="D52" s="292">
        <v>0</v>
      </c>
      <c r="E52" s="292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5">
        <v>0</v>
      </c>
      <c r="P52" s="15">
        <v>25000</v>
      </c>
      <c r="Q52" s="15">
        <v>0</v>
      </c>
      <c r="R52" s="10"/>
      <c r="S52" s="10"/>
      <c r="T52" s="10">
        <f t="shared" si="5"/>
        <v>25000</v>
      </c>
    </row>
    <row r="53" spans="2:20" s="288" customFormat="1">
      <c r="B53" s="288" t="s">
        <v>230</v>
      </c>
      <c r="C53" s="292">
        <v>0</v>
      </c>
      <c r="D53" s="292">
        <v>0</v>
      </c>
      <c r="E53" s="292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5">
        <v>0</v>
      </c>
      <c r="P53" s="15">
        <v>0</v>
      </c>
      <c r="Q53" s="15">
        <v>0</v>
      </c>
      <c r="R53" s="10"/>
      <c r="S53" s="10"/>
      <c r="T53" s="10">
        <f t="shared" si="5"/>
        <v>0</v>
      </c>
    </row>
    <row r="54" spans="2:20" s="288" customFormat="1">
      <c r="B54" s="288" t="s">
        <v>231</v>
      </c>
      <c r="C54" s="292">
        <v>0</v>
      </c>
      <c r="D54" s="292">
        <v>0</v>
      </c>
      <c r="E54" s="292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5">
        <v>0</v>
      </c>
      <c r="P54" s="15">
        <v>0</v>
      </c>
      <c r="Q54" s="15">
        <v>0</v>
      </c>
      <c r="R54" s="10"/>
      <c r="S54" s="10"/>
      <c r="T54" s="10">
        <f t="shared" si="5"/>
        <v>0</v>
      </c>
    </row>
    <row r="55" spans="2:20" s="288" customFormat="1">
      <c r="B55" s="288" t="s">
        <v>179</v>
      </c>
      <c r="C55" s="292">
        <v>0</v>
      </c>
      <c r="D55" s="292">
        <v>0</v>
      </c>
      <c r="E55" s="292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5">
        <v>0</v>
      </c>
      <c r="P55" s="15">
        <v>0</v>
      </c>
      <c r="Q55" s="15">
        <v>0</v>
      </c>
      <c r="R55" s="10"/>
      <c r="S55" s="10"/>
      <c r="T55" s="10">
        <f t="shared" si="5"/>
        <v>0</v>
      </c>
    </row>
    <row r="56" spans="2:20" s="288" customFormat="1">
      <c r="B56" s="288" t="s">
        <v>180</v>
      </c>
      <c r="C56" s="292">
        <v>0</v>
      </c>
      <c r="D56" s="292">
        <v>0</v>
      </c>
      <c r="E56" s="292">
        <v>0</v>
      </c>
      <c r="F56" s="10">
        <v>40748.729380000004</v>
      </c>
      <c r="G56" s="10">
        <v>4689.6381200000005</v>
      </c>
      <c r="H56" s="10">
        <v>0</v>
      </c>
      <c r="I56" s="10">
        <v>0</v>
      </c>
      <c r="J56" s="10">
        <v>10485.696480000001</v>
      </c>
      <c r="K56" s="10">
        <v>0</v>
      </c>
      <c r="L56" s="10">
        <v>0</v>
      </c>
      <c r="M56" s="10">
        <v>0</v>
      </c>
      <c r="N56" s="10">
        <v>0</v>
      </c>
      <c r="O56" s="15">
        <v>94918.74</v>
      </c>
      <c r="P56" s="15">
        <v>0</v>
      </c>
      <c r="Q56" s="15">
        <v>0</v>
      </c>
      <c r="R56" s="10"/>
      <c r="S56" s="10"/>
      <c r="T56" s="10">
        <f t="shared" si="5"/>
        <v>150842.80398000003</v>
      </c>
    </row>
    <row r="57" spans="2:20" s="288" customFormat="1">
      <c r="B57" s="288" t="s">
        <v>181</v>
      </c>
      <c r="C57" s="292">
        <v>0</v>
      </c>
      <c r="D57" s="292">
        <v>0</v>
      </c>
      <c r="E57" s="292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5">
        <v>0</v>
      </c>
      <c r="P57" s="15">
        <v>0</v>
      </c>
      <c r="Q57" s="15">
        <v>0</v>
      </c>
      <c r="R57" s="10"/>
      <c r="S57" s="10"/>
      <c r="T57" s="10">
        <f t="shared" si="5"/>
        <v>0</v>
      </c>
    </row>
    <row r="58" spans="2:20" s="288" customFormat="1">
      <c r="B58" s="288" t="s">
        <v>171</v>
      </c>
      <c r="C58" s="292">
        <v>0</v>
      </c>
      <c r="D58" s="292">
        <v>0</v>
      </c>
      <c r="E58" s="292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5">
        <v>0</v>
      </c>
      <c r="P58" s="15">
        <v>0</v>
      </c>
      <c r="Q58" s="15">
        <v>0</v>
      </c>
      <c r="R58" s="10"/>
      <c r="S58" s="10"/>
      <c r="T58" s="10">
        <f t="shared" si="5"/>
        <v>0</v>
      </c>
    </row>
    <row r="59" spans="2:20" s="288" customFormat="1">
      <c r="B59" s="288" t="s">
        <v>172</v>
      </c>
      <c r="C59" s="292">
        <v>0</v>
      </c>
      <c r="D59" s="292">
        <v>0</v>
      </c>
      <c r="E59" s="292">
        <v>0</v>
      </c>
      <c r="F59" s="10">
        <v>0</v>
      </c>
      <c r="G59" s="10">
        <v>0</v>
      </c>
      <c r="H59" s="10">
        <v>0</v>
      </c>
      <c r="I59" s="10">
        <v>0</v>
      </c>
      <c r="J59" s="10">
        <v>2994.1927500000002</v>
      </c>
      <c r="K59" s="10">
        <v>0</v>
      </c>
      <c r="L59" s="10">
        <v>0</v>
      </c>
      <c r="M59" s="10">
        <v>5697.9026800000001</v>
      </c>
      <c r="N59" s="10">
        <v>0</v>
      </c>
      <c r="O59" s="15">
        <v>0</v>
      </c>
      <c r="P59" s="15">
        <v>0</v>
      </c>
      <c r="Q59" s="15">
        <v>0</v>
      </c>
      <c r="R59" s="10"/>
      <c r="S59" s="10"/>
      <c r="T59" s="10">
        <f t="shared" si="5"/>
        <v>8692.0954300000012</v>
      </c>
    </row>
    <row r="60" spans="2:20" s="288" customFormat="1">
      <c r="B60" s="288" t="s">
        <v>173</v>
      </c>
      <c r="C60" s="292">
        <v>0</v>
      </c>
      <c r="D60" s="292">
        <v>0</v>
      </c>
      <c r="E60" s="292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5">
        <v>0</v>
      </c>
      <c r="P60" s="15">
        <v>0</v>
      </c>
      <c r="Q60" s="15">
        <v>127422</v>
      </c>
      <c r="R60" s="15"/>
      <c r="S60" s="15"/>
      <c r="T60" s="10">
        <f t="shared" si="5"/>
        <v>127422</v>
      </c>
    </row>
    <row r="61" spans="2:20" s="288" customFormat="1">
      <c r="B61" s="288" t="s">
        <v>174</v>
      </c>
      <c r="C61" s="292">
        <v>0</v>
      </c>
      <c r="D61" s="292">
        <v>0</v>
      </c>
      <c r="E61" s="292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5">
        <v>0</v>
      </c>
      <c r="P61" s="15">
        <v>0</v>
      </c>
      <c r="Q61" s="15">
        <v>0</v>
      </c>
      <c r="R61" s="10"/>
      <c r="S61" s="10"/>
      <c r="T61" s="10">
        <f t="shared" si="5"/>
        <v>0</v>
      </c>
    </row>
    <row r="62" spans="2:20" s="288" customFormat="1">
      <c r="B62" s="288" t="s">
        <v>175</v>
      </c>
      <c r="C62" s="292">
        <v>0</v>
      </c>
      <c r="D62" s="292">
        <v>0</v>
      </c>
      <c r="E62" s="292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5">
        <v>0</v>
      </c>
      <c r="P62" s="15">
        <v>0</v>
      </c>
      <c r="Q62" s="15">
        <v>0</v>
      </c>
      <c r="R62" s="10"/>
      <c r="S62" s="10"/>
      <c r="T62" s="10">
        <f t="shared" si="5"/>
        <v>0</v>
      </c>
    </row>
    <row r="63" spans="2:20" s="288" customFormat="1">
      <c r="B63" s="288" t="s">
        <v>176</v>
      </c>
      <c r="C63" s="292">
        <v>0</v>
      </c>
      <c r="D63" s="292">
        <v>0</v>
      </c>
      <c r="E63" s="292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/>
      <c r="S63" s="10"/>
      <c r="T63" s="10">
        <f t="shared" si="5"/>
        <v>0</v>
      </c>
    </row>
    <row r="64" spans="2:20" s="288" customFormat="1">
      <c r="B64" s="288" t="s">
        <v>177</v>
      </c>
      <c r="C64" s="292">
        <v>0</v>
      </c>
      <c r="D64" s="292">
        <v>0</v>
      </c>
      <c r="E64" s="292">
        <v>0</v>
      </c>
      <c r="F64" s="10">
        <v>0</v>
      </c>
      <c r="G64" s="10">
        <v>0</v>
      </c>
      <c r="H64" s="10">
        <v>3375.0089800000001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/>
      <c r="S64" s="10"/>
      <c r="T64" s="10">
        <f t="shared" si="5"/>
        <v>3375.0089800000001</v>
      </c>
    </row>
    <row r="65" spans="1:20" s="288" customFormat="1">
      <c r="B65" s="288" t="s">
        <v>167</v>
      </c>
      <c r="C65" s="292">
        <v>0</v>
      </c>
      <c r="D65" s="292">
        <v>0</v>
      </c>
      <c r="E65" s="292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/>
      <c r="S65" s="10"/>
      <c r="T65" s="10">
        <f t="shared" si="5"/>
        <v>0</v>
      </c>
    </row>
    <row r="66" spans="1:20" s="291" customFormat="1" ht="13.5">
      <c r="B66" s="50" t="s">
        <v>740</v>
      </c>
      <c r="C66" s="12">
        <f t="shared" ref="C66:E66" si="6">+SUM(C48:C65)</f>
        <v>0</v>
      </c>
      <c r="D66" s="12">
        <f t="shared" si="6"/>
        <v>0</v>
      </c>
      <c r="E66" s="12">
        <f t="shared" si="6"/>
        <v>0</v>
      </c>
      <c r="F66" s="12">
        <f>+SUM(F48:F65)</f>
        <v>40748.729380000004</v>
      </c>
      <c r="G66" s="12">
        <f>+SUM(G48:G65)</f>
        <v>4689.6381200000005</v>
      </c>
      <c r="H66" s="12">
        <f>+SUM(H48:H65)</f>
        <v>5167.8876899999996</v>
      </c>
      <c r="I66" s="12">
        <f>+SUM(I48:I65)</f>
        <v>1331.4147800000001</v>
      </c>
      <c r="J66" s="12">
        <f>+SUM(J48:J65)</f>
        <v>14248.335160000001</v>
      </c>
      <c r="K66" s="12">
        <f t="shared" ref="K66:T66" si="7">+SUM(K48:K65)</f>
        <v>0</v>
      </c>
      <c r="L66" s="12">
        <f t="shared" si="7"/>
        <v>0</v>
      </c>
      <c r="M66" s="12">
        <f t="shared" si="7"/>
        <v>5697.9026800000001</v>
      </c>
      <c r="N66" s="12">
        <f t="shared" si="7"/>
        <v>0</v>
      </c>
      <c r="O66" s="12">
        <f t="shared" si="7"/>
        <v>94918.74</v>
      </c>
      <c r="P66" s="12">
        <f t="shared" si="7"/>
        <v>25000</v>
      </c>
      <c r="Q66" s="12">
        <f t="shared" si="7"/>
        <v>127422</v>
      </c>
      <c r="R66" s="12"/>
      <c r="S66" s="12"/>
      <c r="T66" s="12">
        <f t="shared" si="7"/>
        <v>319224.64780999999</v>
      </c>
    </row>
    <row r="67" spans="1:20" s="288" customFormat="1">
      <c r="B67" s="289" t="s">
        <v>9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12838.382079999999</v>
      </c>
      <c r="K67" s="10">
        <v>4711.7141600000004</v>
      </c>
      <c r="L67" s="10">
        <v>4872.7140999999992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/>
      <c r="S67" s="10"/>
      <c r="T67" s="15">
        <f t="shared" si="5"/>
        <v>22422.810339999996</v>
      </c>
    </row>
    <row r="68" spans="1:20" s="288" customFormat="1">
      <c r="B68" s="14" t="s">
        <v>446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3">
        <v>0</v>
      </c>
      <c r="M68" s="10">
        <v>0</v>
      </c>
      <c r="N68" s="10">
        <v>0</v>
      </c>
      <c r="O68" s="288">
        <v>0</v>
      </c>
      <c r="P68" s="288">
        <v>0</v>
      </c>
      <c r="Q68" s="288">
        <v>0</v>
      </c>
      <c r="T68" s="15">
        <f t="shared" si="5"/>
        <v>0</v>
      </c>
    </row>
    <row r="69" spans="1:20" s="288" customFormat="1">
      <c r="B69" s="14" t="s">
        <v>438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3">
        <v>0</v>
      </c>
      <c r="M69" s="10">
        <v>0</v>
      </c>
      <c r="N69" s="288">
        <v>0</v>
      </c>
      <c r="O69" s="288">
        <v>0</v>
      </c>
      <c r="P69" s="288">
        <v>0</v>
      </c>
      <c r="Q69" s="288">
        <v>0</v>
      </c>
      <c r="T69" s="15">
        <f t="shared" si="5"/>
        <v>0</v>
      </c>
    </row>
    <row r="70" spans="1:20" s="288" customFormat="1">
      <c r="B70" s="289" t="s">
        <v>10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3">
        <v>0</v>
      </c>
      <c r="M70" s="10">
        <v>0</v>
      </c>
      <c r="N70" s="10">
        <v>473337</v>
      </c>
      <c r="O70" s="66">
        <v>0</v>
      </c>
      <c r="P70" s="66">
        <v>0</v>
      </c>
      <c r="Q70" s="288">
        <v>0</v>
      </c>
      <c r="T70" s="15">
        <f t="shared" si="5"/>
        <v>473337</v>
      </c>
    </row>
    <row r="71" spans="1:20" s="291" customFormat="1" ht="13.5">
      <c r="B71" s="50" t="s">
        <v>632</v>
      </c>
      <c r="C71" s="13">
        <f t="shared" ref="C71" si="8">+SUM(C67:C70)</f>
        <v>0</v>
      </c>
      <c r="D71" s="13">
        <f t="shared" ref="D71:E71" si="9">+SUM(D67:D70)</f>
        <v>0</v>
      </c>
      <c r="E71" s="13">
        <f t="shared" si="9"/>
        <v>0</v>
      </c>
      <c r="F71" s="13">
        <f t="shared" ref="F71:K71" si="10">+SUM(F67:F70)</f>
        <v>0</v>
      </c>
      <c r="G71" s="13">
        <f t="shared" si="10"/>
        <v>0</v>
      </c>
      <c r="H71" s="13">
        <f t="shared" si="10"/>
        <v>0</v>
      </c>
      <c r="I71" s="13">
        <f t="shared" si="10"/>
        <v>0</v>
      </c>
      <c r="J71" s="13">
        <f>+SUM(J67:J70)</f>
        <v>12838.382079999999</v>
      </c>
      <c r="K71" s="13">
        <f t="shared" si="10"/>
        <v>4711.7141600000004</v>
      </c>
      <c r="L71" s="13">
        <f t="shared" ref="L71:T71" si="11">+SUM(L67:L70)</f>
        <v>4872.7140999999992</v>
      </c>
      <c r="M71" s="10">
        <f t="shared" si="11"/>
        <v>0</v>
      </c>
      <c r="N71" s="13">
        <f t="shared" si="11"/>
        <v>473337</v>
      </c>
      <c r="O71" s="13">
        <f t="shared" si="11"/>
        <v>0</v>
      </c>
      <c r="P71" s="13">
        <f t="shared" si="11"/>
        <v>0</v>
      </c>
      <c r="Q71" s="13">
        <f t="shared" si="11"/>
        <v>0</v>
      </c>
      <c r="R71" s="13"/>
      <c r="S71" s="13"/>
      <c r="T71" s="13">
        <f>+SUM(T67:T70)</f>
        <v>495759.81033999997</v>
      </c>
    </row>
    <row r="72" spans="1:20" s="291" customFormat="1" ht="13.5" thickBot="1">
      <c r="B72" s="148" t="s">
        <v>451</v>
      </c>
      <c r="C72" s="172">
        <f t="shared" ref="C72:E72" si="12">C71+C66</f>
        <v>0</v>
      </c>
      <c r="D72" s="172">
        <f t="shared" si="12"/>
        <v>0</v>
      </c>
      <c r="E72" s="172">
        <f t="shared" si="12"/>
        <v>0</v>
      </c>
      <c r="F72" s="172">
        <f>F71+F66</f>
        <v>40748.729380000004</v>
      </c>
      <c r="G72" s="172">
        <f t="shared" ref="G72:I72" si="13">G71+G66</f>
        <v>4689.6381200000005</v>
      </c>
      <c r="H72" s="172">
        <f t="shared" si="13"/>
        <v>5167.8876899999996</v>
      </c>
      <c r="I72" s="172">
        <f t="shared" si="13"/>
        <v>1331.4147800000001</v>
      </c>
      <c r="J72" s="172">
        <f>J71+J66</f>
        <v>27086.717239999998</v>
      </c>
      <c r="K72" s="172">
        <f>K71+K66</f>
        <v>4711.7141600000004</v>
      </c>
      <c r="L72" s="172">
        <f t="shared" ref="L72:P72" si="14">L71+L66</f>
        <v>4872.7140999999992</v>
      </c>
      <c r="M72" s="172">
        <f t="shared" si="14"/>
        <v>5697.9026800000001</v>
      </c>
      <c r="N72" s="172">
        <f t="shared" si="14"/>
        <v>473337</v>
      </c>
      <c r="O72" s="172">
        <f t="shared" si="14"/>
        <v>94918.74</v>
      </c>
      <c r="P72" s="172">
        <f t="shared" si="14"/>
        <v>25000</v>
      </c>
      <c r="Q72" s="172">
        <f>Q71+Q66</f>
        <v>127422</v>
      </c>
      <c r="R72" s="172"/>
      <c r="S72" s="172"/>
      <c r="T72" s="172">
        <f>T71+T66</f>
        <v>814984.45814999996</v>
      </c>
    </row>
    <row r="73" spans="1:20" s="288" customFormat="1"/>
    <row r="74" spans="1:20" ht="13.5">
      <c r="B74" s="50" t="s">
        <v>546</v>
      </c>
      <c r="R74" s="288"/>
      <c r="S74" s="288"/>
    </row>
    <row r="75" spans="1:20" ht="41.25" thickBot="1">
      <c r="A75" s="49"/>
      <c r="B75" s="390">
        <v>2013</v>
      </c>
      <c r="C75" s="213" t="s">
        <v>742</v>
      </c>
      <c r="D75" s="358" t="s">
        <v>743</v>
      </c>
      <c r="E75" s="358" t="s">
        <v>744</v>
      </c>
      <c r="F75" s="211" t="s">
        <v>439</v>
      </c>
      <c r="H75" s="303" t="s">
        <v>374</v>
      </c>
      <c r="I75" s="49"/>
      <c r="J75" s="49"/>
      <c r="K75" s="49"/>
      <c r="L75" s="49"/>
      <c r="M75" s="49"/>
    </row>
    <row r="76" spans="1:20">
      <c r="B76" s="3" t="s">
        <v>164</v>
      </c>
      <c r="C76" s="10">
        <v>0</v>
      </c>
      <c r="D76" s="10">
        <v>0</v>
      </c>
      <c r="E76" s="10">
        <f>+SUM(H48:N48)</f>
        <v>768.44593000000009</v>
      </c>
      <c r="F76" s="10">
        <f>C76+D76+E76</f>
        <v>768.44593000000009</v>
      </c>
      <c r="H76" s="10"/>
    </row>
    <row r="77" spans="1:20">
      <c r="B77" s="3" t="s">
        <v>165</v>
      </c>
      <c r="C77" s="10">
        <v>0</v>
      </c>
      <c r="D77" s="10">
        <v>0</v>
      </c>
      <c r="E77" s="10">
        <f t="shared" ref="E77:E93" si="15">+SUM(H49:N49)</f>
        <v>3124.29349</v>
      </c>
      <c r="F77" s="10">
        <f t="shared" ref="F77:F93" si="16">C77+D77+E77</f>
        <v>3124.29349</v>
      </c>
      <c r="H77" s="10"/>
    </row>
    <row r="78" spans="1:20">
      <c r="B78" s="3" t="s">
        <v>166</v>
      </c>
      <c r="C78" s="10">
        <v>0</v>
      </c>
      <c r="D78" s="10">
        <v>0</v>
      </c>
      <c r="E78" s="10">
        <f t="shared" si="15"/>
        <v>0</v>
      </c>
      <c r="F78" s="10">
        <f t="shared" si="16"/>
        <v>0</v>
      </c>
    </row>
    <row r="79" spans="1:20">
      <c r="B79" s="3" t="s">
        <v>133</v>
      </c>
      <c r="C79" s="10">
        <v>0</v>
      </c>
      <c r="D79" s="10">
        <v>0</v>
      </c>
      <c r="E79" s="10">
        <f t="shared" si="15"/>
        <v>0</v>
      </c>
      <c r="F79" s="10">
        <f t="shared" si="16"/>
        <v>0</v>
      </c>
    </row>
    <row r="80" spans="1:20">
      <c r="B80" s="3" t="s">
        <v>229</v>
      </c>
      <c r="C80" s="10">
        <f>+P52</f>
        <v>25000</v>
      </c>
      <c r="D80" s="10">
        <v>0</v>
      </c>
      <c r="E80" s="10">
        <f t="shared" si="15"/>
        <v>0</v>
      </c>
      <c r="F80" s="10">
        <f t="shared" si="16"/>
        <v>25000</v>
      </c>
      <c r="H80" s="3" t="s">
        <v>138</v>
      </c>
    </row>
    <row r="81" spans="2:8">
      <c r="B81" s="3" t="s">
        <v>230</v>
      </c>
      <c r="C81" s="10">
        <v>0</v>
      </c>
      <c r="D81" s="10">
        <v>0</v>
      </c>
      <c r="E81" s="10">
        <f t="shared" si="15"/>
        <v>0</v>
      </c>
      <c r="F81" s="10">
        <f t="shared" si="16"/>
        <v>0</v>
      </c>
    </row>
    <row r="82" spans="2:8">
      <c r="B82" s="3" t="s">
        <v>231</v>
      </c>
      <c r="C82" s="10">
        <v>0</v>
      </c>
      <c r="D82" s="10">
        <v>0</v>
      </c>
      <c r="E82" s="10">
        <f t="shared" si="15"/>
        <v>0</v>
      </c>
      <c r="F82" s="10">
        <f t="shared" si="16"/>
        <v>0</v>
      </c>
    </row>
    <row r="83" spans="2:8">
      <c r="B83" s="3" t="s">
        <v>179</v>
      </c>
      <c r="C83" s="10">
        <v>0</v>
      </c>
      <c r="D83" s="10">
        <v>0</v>
      </c>
      <c r="E83" s="10">
        <f t="shared" si="15"/>
        <v>0</v>
      </c>
      <c r="F83" s="10">
        <f t="shared" si="16"/>
        <v>0</v>
      </c>
    </row>
    <row r="84" spans="2:8">
      <c r="B84" s="3" t="s">
        <v>180</v>
      </c>
      <c r="C84" s="10">
        <f>+O56</f>
        <v>94918.74</v>
      </c>
      <c r="D84" s="10">
        <f>+G56+F56</f>
        <v>45438.367500000008</v>
      </c>
      <c r="E84" s="10">
        <f t="shared" si="15"/>
        <v>10485.696480000001</v>
      </c>
      <c r="F84" s="10">
        <f t="shared" si="16"/>
        <v>150842.80398000003</v>
      </c>
      <c r="H84" s="3" t="s">
        <v>243</v>
      </c>
    </row>
    <row r="85" spans="2:8">
      <c r="B85" s="3" t="s">
        <v>181</v>
      </c>
      <c r="C85" s="10">
        <v>0</v>
      </c>
      <c r="D85" s="10">
        <v>0</v>
      </c>
      <c r="E85" s="10">
        <f t="shared" si="15"/>
        <v>0</v>
      </c>
      <c r="F85" s="10">
        <f t="shared" si="16"/>
        <v>0</v>
      </c>
    </row>
    <row r="86" spans="2:8">
      <c r="B86" s="3" t="s">
        <v>171</v>
      </c>
      <c r="C86" s="10">
        <v>0</v>
      </c>
      <c r="D86" s="10">
        <v>0</v>
      </c>
      <c r="E86" s="10">
        <f t="shared" si="15"/>
        <v>0</v>
      </c>
      <c r="F86" s="10">
        <f t="shared" si="16"/>
        <v>0</v>
      </c>
    </row>
    <row r="87" spans="2:8">
      <c r="B87" s="3" t="s">
        <v>172</v>
      </c>
      <c r="C87" s="10">
        <v>0</v>
      </c>
      <c r="D87" s="10">
        <v>0</v>
      </c>
      <c r="E87" s="10">
        <f t="shared" si="15"/>
        <v>8692.0954300000012</v>
      </c>
      <c r="F87" s="10">
        <f t="shared" si="16"/>
        <v>8692.0954300000012</v>
      </c>
    </row>
    <row r="88" spans="2:8">
      <c r="B88" s="3" t="s">
        <v>173</v>
      </c>
      <c r="C88" s="10">
        <f>+Q60</f>
        <v>127422</v>
      </c>
      <c r="D88" s="10">
        <v>0</v>
      </c>
      <c r="E88" s="10">
        <f t="shared" si="15"/>
        <v>0</v>
      </c>
      <c r="F88" s="10">
        <f t="shared" si="16"/>
        <v>127422</v>
      </c>
      <c r="H88" s="3" t="s">
        <v>244</v>
      </c>
    </row>
    <row r="89" spans="2:8">
      <c r="B89" s="3" t="s">
        <v>174</v>
      </c>
      <c r="C89" s="10">
        <v>0</v>
      </c>
      <c r="D89" s="10">
        <v>0</v>
      </c>
      <c r="E89" s="10">
        <f t="shared" si="15"/>
        <v>0</v>
      </c>
      <c r="F89" s="10">
        <f t="shared" si="16"/>
        <v>0</v>
      </c>
    </row>
    <row r="90" spans="2:8">
      <c r="B90" s="3" t="s">
        <v>175</v>
      </c>
      <c r="C90" s="10">
        <v>0</v>
      </c>
      <c r="D90" s="10">
        <v>0</v>
      </c>
      <c r="E90" s="10">
        <f t="shared" si="15"/>
        <v>0</v>
      </c>
      <c r="F90" s="10">
        <f t="shared" si="16"/>
        <v>0</v>
      </c>
    </row>
    <row r="91" spans="2:8">
      <c r="B91" s="3" t="s">
        <v>176</v>
      </c>
      <c r="C91" s="10">
        <v>0</v>
      </c>
      <c r="D91" s="10">
        <v>0</v>
      </c>
      <c r="E91" s="10">
        <f t="shared" si="15"/>
        <v>0</v>
      </c>
      <c r="F91" s="10">
        <f t="shared" si="16"/>
        <v>0</v>
      </c>
      <c r="H91" s="10"/>
    </row>
    <row r="92" spans="2:8">
      <c r="B92" s="3" t="s">
        <v>177</v>
      </c>
      <c r="C92" s="10">
        <v>0</v>
      </c>
      <c r="D92" s="10">
        <v>0</v>
      </c>
      <c r="E92" s="10">
        <f t="shared" si="15"/>
        <v>3375.0089800000001</v>
      </c>
      <c r="F92" s="10">
        <f t="shared" si="16"/>
        <v>3375.0089800000001</v>
      </c>
      <c r="H92" s="10"/>
    </row>
    <row r="93" spans="2:8">
      <c r="B93" s="3" t="s">
        <v>167</v>
      </c>
      <c r="C93" s="10">
        <v>0</v>
      </c>
      <c r="D93" s="10">
        <v>0</v>
      </c>
      <c r="E93" s="10">
        <f t="shared" si="15"/>
        <v>0</v>
      </c>
      <c r="F93" s="10">
        <f t="shared" si="16"/>
        <v>0</v>
      </c>
      <c r="H93" s="13"/>
    </row>
    <row r="94" spans="2:8" ht="13.5">
      <c r="B94" s="50" t="s">
        <v>450</v>
      </c>
      <c r="C94" s="13">
        <f>SUM(C76:C93)</f>
        <v>247340.74</v>
      </c>
      <c r="D94" s="13">
        <f>SUM(D76:D93)</f>
        <v>45438.367500000008</v>
      </c>
      <c r="E94" s="13">
        <f>SUM(E76:E93)</f>
        <v>26445.54031</v>
      </c>
      <c r="F94" s="13">
        <f>C94+D94+E94</f>
        <v>319224.64780999999</v>
      </c>
    </row>
    <row r="95" spans="2:8">
      <c r="B95" s="14" t="s">
        <v>436</v>
      </c>
      <c r="C95" s="10">
        <v>0</v>
      </c>
      <c r="D95" s="10">
        <v>0</v>
      </c>
      <c r="E95" s="10">
        <f>+SUM(H67:N67)</f>
        <v>22422.810339999996</v>
      </c>
      <c r="F95" s="10">
        <f>+SUM(C95:E95)</f>
        <v>22422.810339999996</v>
      </c>
      <c r="H95" s="10"/>
    </row>
    <row r="96" spans="2:8">
      <c r="B96" s="14" t="s">
        <v>446</v>
      </c>
      <c r="C96" s="10">
        <v>0</v>
      </c>
      <c r="D96" s="10">
        <v>0</v>
      </c>
      <c r="E96" s="10">
        <f>+SUM(H68:N68)</f>
        <v>0</v>
      </c>
      <c r="F96" s="10">
        <f t="shared" ref="F96:F98" si="17">+SUM(C96:E96)</f>
        <v>0</v>
      </c>
    </row>
    <row r="97" spans="2:9">
      <c r="B97" s="14" t="s">
        <v>438</v>
      </c>
      <c r="C97" s="10">
        <v>0</v>
      </c>
      <c r="D97" s="10">
        <v>0</v>
      </c>
      <c r="E97" s="10">
        <f>+SUM(H69:N69)</f>
        <v>0</v>
      </c>
      <c r="F97" s="10">
        <f t="shared" si="17"/>
        <v>0</v>
      </c>
    </row>
    <row r="98" spans="2:9">
      <c r="B98" s="14" t="s">
        <v>10</v>
      </c>
      <c r="C98" s="10">
        <v>0</v>
      </c>
      <c r="D98" s="10">
        <v>0</v>
      </c>
      <c r="E98" s="10">
        <v>0</v>
      </c>
      <c r="F98" s="10">
        <f t="shared" si="17"/>
        <v>0</v>
      </c>
      <c r="H98" s="78">
        <f>E99/(D100+E100)</f>
        <v>0.23776471899207952</v>
      </c>
    </row>
    <row r="99" spans="2:9" ht="13.5">
      <c r="B99" s="50" t="s">
        <v>449</v>
      </c>
      <c r="C99" s="13">
        <f>SUM(C95:C98)</f>
        <v>0</v>
      </c>
      <c r="D99" s="13">
        <f>SUM(D95:D98)</f>
        <v>0</v>
      </c>
      <c r="E99" s="13">
        <f>SUM(E95:E98)</f>
        <v>22422.810339999996</v>
      </c>
      <c r="F99" s="13">
        <f>+SUM(C99:E99)</f>
        <v>22422.810339999996</v>
      </c>
    </row>
    <row r="100" spans="2:9" ht="13.5" thickBot="1">
      <c r="B100" s="148" t="s">
        <v>448</v>
      </c>
      <c r="C100" s="172">
        <f t="shared" ref="C100:E100" si="18">C94+C99</f>
        <v>247340.74</v>
      </c>
      <c r="D100" s="172">
        <f t="shared" si="18"/>
        <v>45438.367500000008</v>
      </c>
      <c r="E100" s="172">
        <f t="shared" si="18"/>
        <v>48868.350649999993</v>
      </c>
      <c r="F100" s="172">
        <f>F94+F99</f>
        <v>341647.45814999996</v>
      </c>
      <c r="H100" s="122"/>
    </row>
    <row r="102" spans="2:9">
      <c r="B102" s="3" t="s">
        <v>838</v>
      </c>
    </row>
    <row r="103" spans="2:9">
      <c r="B103" s="3" t="s">
        <v>745</v>
      </c>
      <c r="F103" s="103">
        <f>+N70</f>
        <v>473337</v>
      </c>
    </row>
    <row r="104" spans="2:9">
      <c r="B104" s="416" t="s">
        <v>746</v>
      </c>
      <c r="F104" s="417">
        <v>0</v>
      </c>
    </row>
    <row r="105" spans="2:9">
      <c r="B105" s="416" t="s">
        <v>309</v>
      </c>
      <c r="F105" s="417">
        <v>0</v>
      </c>
      <c r="I105" s="10"/>
    </row>
    <row r="106" spans="2:9">
      <c r="B106" s="3" t="s">
        <v>451</v>
      </c>
      <c r="F106" s="13">
        <f>+SUM(F103:F105)+F100</f>
        <v>814984.45814999996</v>
      </c>
      <c r="G106" s="10">
        <f>+F106-B6</f>
        <v>0</v>
      </c>
      <c r="I106" s="10"/>
    </row>
    <row r="107" spans="2:9">
      <c r="B107" s="2"/>
      <c r="F107" s="10"/>
    </row>
    <row r="109" spans="2:9">
      <c r="B109" s="116" t="s">
        <v>473</v>
      </c>
    </row>
    <row r="110" spans="2:9">
      <c r="B110" s="3" t="s">
        <v>452</v>
      </c>
    </row>
    <row r="112" spans="2:9" s="97" customFormat="1">
      <c r="C112" s="53" t="s">
        <v>126</v>
      </c>
      <c r="E112" s="99" t="s">
        <v>725</v>
      </c>
    </row>
    <row r="113" spans="1:16" ht="51.75" thickBot="1">
      <c r="A113" s="8"/>
      <c r="B113" s="117"/>
      <c r="C113" s="117" t="s">
        <v>457</v>
      </c>
      <c r="D113" s="117" t="s">
        <v>456</v>
      </c>
      <c r="E113" s="302" t="s">
        <v>620</v>
      </c>
      <c r="F113" s="117" t="s">
        <v>453</v>
      </c>
      <c r="G113" s="117" t="s">
        <v>454</v>
      </c>
      <c r="H113" s="119" t="s">
        <v>455</v>
      </c>
      <c r="I113" s="8"/>
      <c r="J113" s="8"/>
      <c r="K113" s="8"/>
      <c r="L113" s="8"/>
      <c r="M113" s="8"/>
      <c r="N113" s="8"/>
      <c r="O113" s="8"/>
      <c r="P113" s="8"/>
    </row>
    <row r="114" spans="1:16">
      <c r="B114" s="3" t="s">
        <v>164</v>
      </c>
      <c r="C114" s="28">
        <f>'FP060'!E103</f>
        <v>0.12103671766984457</v>
      </c>
      <c r="D114" s="28">
        <f t="shared" ref="D114:D131" si="19">+C23/C$41</f>
        <v>0.17936531835337774</v>
      </c>
      <c r="E114" s="103">
        <v>138703847.84129798</v>
      </c>
      <c r="F114" s="47">
        <f>+E114/E$132</f>
        <v>0.13449783164994103</v>
      </c>
      <c r="G114" s="28">
        <f>C114*C$134+D114*D$134+F114*F$134</f>
        <v>0.12103671766984457</v>
      </c>
      <c r="H114" s="10">
        <f>G114*H$135</f>
        <v>57291.156831691216</v>
      </c>
    </row>
    <row r="115" spans="1:16">
      <c r="B115" s="3" t="s">
        <v>165</v>
      </c>
      <c r="C115" s="28">
        <f>'FP060'!E104</f>
        <v>2.6406199491443159E-2</v>
      </c>
      <c r="D115" s="28">
        <f t="shared" si="19"/>
        <v>2.8461160912195256E-2</v>
      </c>
      <c r="E115" s="103">
        <v>32686519.640874375</v>
      </c>
      <c r="F115" s="47">
        <f t="shared" ref="F115:F131" si="20">+E115/E$132</f>
        <v>3.1695342878381626E-2</v>
      </c>
      <c r="G115" s="28">
        <f t="shared" ref="G115:G131" si="21">C115*C$134+D115*D$134+F115*F$134</f>
        <v>2.6406199491443159E-2</v>
      </c>
      <c r="H115" s="10">
        <f t="shared" ref="H115:H131" si="22">G115*H$135</f>
        <v>12499.031248681231</v>
      </c>
    </row>
    <row r="116" spans="1:16">
      <c r="B116" s="3" t="s">
        <v>166</v>
      </c>
      <c r="C116" s="28">
        <f>'FP060'!E105</f>
        <v>1.4340182199731174E-2</v>
      </c>
      <c r="D116" s="28">
        <f t="shared" si="19"/>
        <v>2.2682593234986198E-2</v>
      </c>
      <c r="E116" s="103">
        <v>20737027.185294982</v>
      </c>
      <c r="F116" s="47">
        <f t="shared" si="20"/>
        <v>2.0108203447097354E-2</v>
      </c>
      <c r="G116" s="28">
        <f t="shared" si="21"/>
        <v>1.4340182199731174E-2</v>
      </c>
      <c r="H116" s="10">
        <f t="shared" si="22"/>
        <v>6787.7388218741544</v>
      </c>
    </row>
    <row r="117" spans="1:16">
      <c r="B117" s="3" t="s">
        <v>133</v>
      </c>
      <c r="C117" s="28">
        <f>'FP060'!E106</f>
        <v>2.8263949448156323E-3</v>
      </c>
      <c r="D117" s="28">
        <f t="shared" si="19"/>
        <v>2.3589877369306036E-2</v>
      </c>
      <c r="E117" s="103">
        <v>25860182.194860686</v>
      </c>
      <c r="F117" s="47">
        <f t="shared" si="20"/>
        <v>2.5076005355387024E-2</v>
      </c>
      <c r="G117" s="28">
        <f t="shared" si="21"/>
        <v>2.8263949448156323E-3</v>
      </c>
      <c r="H117" s="10">
        <f t="shared" si="22"/>
        <v>1337.8373039941969</v>
      </c>
    </row>
    <row r="118" spans="1:16">
      <c r="B118" s="3" t="s">
        <v>229</v>
      </c>
      <c r="C118" s="28">
        <f>'FP060'!E107</f>
        <v>4.6570400410039098E-3</v>
      </c>
      <c r="D118" s="28">
        <f t="shared" si="19"/>
        <v>4.4978098451728864E-2</v>
      </c>
      <c r="E118" s="103">
        <v>40020534.599993244</v>
      </c>
      <c r="F118" s="47">
        <f t="shared" si="20"/>
        <v>3.8806963245383609E-2</v>
      </c>
      <c r="G118" s="28">
        <f t="shared" si="21"/>
        <v>4.6570400410039098E-3</v>
      </c>
      <c r="H118" s="10">
        <f t="shared" si="22"/>
        <v>2204.3493618886678</v>
      </c>
    </row>
    <row r="119" spans="1:16">
      <c r="B119" s="3" t="s">
        <v>230</v>
      </c>
      <c r="C119" s="28">
        <f>'FP060'!E108</f>
        <v>9.0712424199980556E-3</v>
      </c>
      <c r="D119" s="28">
        <f t="shared" si="19"/>
        <v>1.2572203076078195E-2</v>
      </c>
      <c r="E119" s="103">
        <v>11767110.639390262</v>
      </c>
      <c r="F119" s="47">
        <f t="shared" si="20"/>
        <v>1.1410288109626037E-2</v>
      </c>
      <c r="G119" s="28">
        <f t="shared" si="21"/>
        <v>9.0712424199980556E-3</v>
      </c>
      <c r="H119" s="10">
        <f t="shared" si="22"/>
        <v>4293.7546733546196</v>
      </c>
    </row>
    <row r="120" spans="1:16">
      <c r="B120" s="3" t="s">
        <v>231</v>
      </c>
      <c r="C120" s="28">
        <f>'FP060'!E109</f>
        <v>2.4359723302536305E-2</v>
      </c>
      <c r="D120" s="28">
        <f t="shared" si="19"/>
        <v>5.3403673847397186E-2</v>
      </c>
      <c r="E120" s="103">
        <v>52154131.3527916</v>
      </c>
      <c r="F120" s="47">
        <f t="shared" si="20"/>
        <v>5.0572624247329126E-2</v>
      </c>
      <c r="G120" s="28">
        <f t="shared" si="21"/>
        <v>2.4359723302536305E-2</v>
      </c>
      <c r="H120" s="10">
        <f t="shared" si="22"/>
        <v>11530.358348852627</v>
      </c>
    </row>
    <row r="121" spans="1:16">
      <c r="B121" s="3" t="s">
        <v>179</v>
      </c>
      <c r="C121" s="28">
        <f>'FP060'!E110</f>
        <v>4.4351007203144062E-2</v>
      </c>
      <c r="D121" s="28">
        <f t="shared" si="19"/>
        <v>4.4510745153593691E-2</v>
      </c>
      <c r="E121" s="103">
        <v>36868583.478043601</v>
      </c>
      <c r="F121" s="47">
        <f t="shared" si="20"/>
        <v>3.5750590996404055E-2</v>
      </c>
      <c r="G121" s="28">
        <f t="shared" si="21"/>
        <v>4.4351007203144062E-2</v>
      </c>
      <c r="H121" s="10">
        <f t="shared" si="22"/>
        <v>20992.9726965146</v>
      </c>
    </row>
    <row r="122" spans="1:16">
      <c r="B122" s="3" t="s">
        <v>180</v>
      </c>
      <c r="C122" s="28">
        <f>'FP060'!E111</f>
        <v>0.23975502847753941</v>
      </c>
      <c r="D122" s="28">
        <f t="shared" si="19"/>
        <v>0.16051514995709742</v>
      </c>
      <c r="E122" s="103">
        <v>194435111.89719549</v>
      </c>
      <c r="F122" s="47">
        <f t="shared" si="20"/>
        <v>0.18853911664157999</v>
      </c>
      <c r="G122" s="28">
        <f t="shared" si="21"/>
        <v>0.23975502847753941</v>
      </c>
      <c r="H122" s="10">
        <f t="shared" si="22"/>
        <v>113484.92591447307</v>
      </c>
    </row>
    <row r="123" spans="1:16">
      <c r="B123" s="3" t="s">
        <v>181</v>
      </c>
      <c r="C123" s="28">
        <f>'FP060'!E112</f>
        <v>8.3548205978631038E-2</v>
      </c>
      <c r="D123" s="28">
        <f t="shared" si="19"/>
        <v>0.10775865686123204</v>
      </c>
      <c r="E123" s="103">
        <v>95966607.353477657</v>
      </c>
      <c r="F123" s="47">
        <f t="shared" si="20"/>
        <v>9.305654313651264E-2</v>
      </c>
      <c r="G123" s="28">
        <f t="shared" si="21"/>
        <v>8.3548205978631038E-2</v>
      </c>
      <c r="H123" s="10">
        <f t="shared" si="22"/>
        <v>39546.457173307281</v>
      </c>
    </row>
    <row r="124" spans="1:16">
      <c r="B124" s="3" t="s">
        <v>171</v>
      </c>
      <c r="C124" s="28">
        <f>'FP060'!E113</f>
        <v>7.871898767084792E-3</v>
      </c>
      <c r="D124" s="28">
        <f t="shared" si="19"/>
        <v>2.3467621111755807E-2</v>
      </c>
      <c r="E124" s="103">
        <v>16855403.673807114</v>
      </c>
      <c r="F124" s="47">
        <f t="shared" si="20"/>
        <v>1.6344285187425929E-2</v>
      </c>
      <c r="G124" s="28">
        <f t="shared" si="21"/>
        <v>7.871898767084792E-3</v>
      </c>
      <c r="H124" s="10">
        <f t="shared" si="22"/>
        <v>3726.0609467156141</v>
      </c>
    </row>
    <row r="125" spans="1:16">
      <c r="B125" s="3" t="s">
        <v>172</v>
      </c>
      <c r="C125" s="28">
        <f>'FP060'!E114</f>
        <v>2.0328831950549842E-2</v>
      </c>
      <c r="D125" s="28">
        <f t="shared" si="19"/>
        <v>5.8728104255706244E-2</v>
      </c>
      <c r="E125" s="103">
        <v>53945038.216772363</v>
      </c>
      <c r="F125" s="47">
        <f t="shared" si="20"/>
        <v>5.230922415887599E-2</v>
      </c>
      <c r="G125" s="28">
        <f t="shared" si="21"/>
        <v>2.0328831950549842E-2</v>
      </c>
      <c r="H125" s="10">
        <f t="shared" si="22"/>
        <v>9622.3883289774112</v>
      </c>
    </row>
    <row r="126" spans="1:16">
      <c r="B126" s="3" t="s">
        <v>173</v>
      </c>
      <c r="C126" s="28">
        <f>'FP060'!E115</f>
        <v>0.3243356996485286</v>
      </c>
      <c r="D126" s="28">
        <f t="shared" si="19"/>
        <v>0.13791092639104086</v>
      </c>
      <c r="E126" s="103">
        <v>194000540.24223217</v>
      </c>
      <c r="F126" s="47">
        <f t="shared" si="20"/>
        <v>0.18811772281438086</v>
      </c>
      <c r="G126" s="28">
        <f t="shared" si="21"/>
        <v>0.3243356996485286</v>
      </c>
      <c r="H126" s="10">
        <f t="shared" si="22"/>
        <v>153520.08706453559</v>
      </c>
    </row>
    <row r="127" spans="1:16">
      <c r="B127" s="3" t="s">
        <v>174</v>
      </c>
      <c r="C127" s="28">
        <f>'FP060'!E116</f>
        <v>1.4730076785991131E-2</v>
      </c>
      <c r="D127" s="28">
        <f t="shared" si="19"/>
        <v>3.1297463489361424E-2</v>
      </c>
      <c r="E127" s="103">
        <v>26676656.218492124</v>
      </c>
      <c r="F127" s="47">
        <f t="shared" si="20"/>
        <v>2.5867720852008128E-2</v>
      </c>
      <c r="G127" s="28">
        <f t="shared" si="21"/>
        <v>1.4730076785991131E-2</v>
      </c>
      <c r="H127" s="10">
        <f t="shared" si="22"/>
        <v>6972.2903556506844</v>
      </c>
    </row>
    <row r="128" spans="1:16">
      <c r="B128" s="3" t="s">
        <v>175</v>
      </c>
      <c r="C128" s="28">
        <f>'FP060'!E117</f>
        <v>1.8110058302679057E-2</v>
      </c>
      <c r="D128" s="28">
        <f t="shared" si="19"/>
        <v>1.3687450642230864E-2</v>
      </c>
      <c r="E128" s="103">
        <v>17468599.914404057</v>
      </c>
      <c r="F128" s="47">
        <f t="shared" si="20"/>
        <v>1.6938887038922861E-2</v>
      </c>
      <c r="G128" s="28">
        <f t="shared" si="21"/>
        <v>1.8110058302679057E-2</v>
      </c>
      <c r="H128" s="10">
        <f t="shared" si="22"/>
        <v>8572.1606668151962</v>
      </c>
    </row>
    <row r="129" spans="1:10">
      <c r="B129" s="3" t="s">
        <v>176</v>
      </c>
      <c r="C129" s="28">
        <f>'FP060'!E118</f>
        <v>4.0148905152271548E-2</v>
      </c>
      <c r="D129" s="28">
        <f t="shared" si="19"/>
        <v>4.6651912281688981E-2</v>
      </c>
      <c r="E129" s="103">
        <v>62570709.772711739</v>
      </c>
      <c r="F129" s="47">
        <f t="shared" si="20"/>
        <v>6.0673333293943539E-2</v>
      </c>
      <c r="G129" s="28">
        <f t="shared" si="21"/>
        <v>4.0148905152271548E-2</v>
      </c>
      <c r="H129" s="10">
        <f t="shared" si="22"/>
        <v>19003.96231806076</v>
      </c>
    </row>
    <row r="130" spans="1:10">
      <c r="B130" s="66" t="s">
        <v>177</v>
      </c>
      <c r="C130" s="141">
        <f>'FP060'!E119</f>
        <v>3.1219125349665174E-3</v>
      </c>
      <c r="D130" s="141">
        <f t="shared" si="19"/>
        <v>6.826638198707824E-3</v>
      </c>
      <c r="E130" s="142">
        <v>7583212.2248080857</v>
      </c>
      <c r="F130" s="120">
        <f t="shared" si="20"/>
        <v>7.3532610453964477E-3</v>
      </c>
      <c r="G130" s="141">
        <f t="shared" si="21"/>
        <v>3.1219125349665174E-3</v>
      </c>
      <c r="H130" s="68">
        <f t="shared" si="22"/>
        <v>1477.7167135634465</v>
      </c>
    </row>
    <row r="131" spans="1:10">
      <c r="B131" s="66" t="s">
        <v>167</v>
      </c>
      <c r="C131" s="141">
        <f>'FP060'!E120</f>
        <v>1.0008751292412603E-3</v>
      </c>
      <c r="D131" s="141">
        <f t="shared" si="19"/>
        <v>3.5924064125153602E-3</v>
      </c>
      <c r="E131" s="142">
        <v>2972183.5535524455</v>
      </c>
      <c r="F131" s="120">
        <f t="shared" si="20"/>
        <v>2.8820559014037473E-3</v>
      </c>
      <c r="G131" s="141">
        <f t="shared" si="21"/>
        <v>1.0008751292412603E-3</v>
      </c>
      <c r="H131" s="68">
        <f t="shared" si="22"/>
        <v>473.75123104967042</v>
      </c>
    </row>
    <row r="132" spans="1:10" ht="13.5" thickBot="1">
      <c r="B132" s="111" t="s">
        <v>168</v>
      </c>
      <c r="C132" s="143">
        <f>SUM(C114:C131)</f>
        <v>1</v>
      </c>
      <c r="D132" s="143">
        <f>SUM(D114:D131)</f>
        <v>1.0000000000000002</v>
      </c>
      <c r="E132" s="144">
        <v>1031272000</v>
      </c>
      <c r="F132" s="121">
        <f>SUM(F114:F131)</f>
        <v>1</v>
      </c>
      <c r="G132" s="143">
        <f>SUM(G114:G131)</f>
        <v>1</v>
      </c>
      <c r="H132" s="112">
        <f>SUM(H114:H131)</f>
        <v>473336.99999999994</v>
      </c>
    </row>
    <row r="133" spans="1:10">
      <c r="B133" s="17"/>
      <c r="C133" s="28"/>
      <c r="D133" s="28"/>
      <c r="E133" s="28"/>
      <c r="F133" s="28"/>
      <c r="G133" s="28"/>
      <c r="H133" s="10"/>
    </row>
    <row r="134" spans="1:10">
      <c r="B134" s="3" t="s">
        <v>656</v>
      </c>
      <c r="C134" s="146">
        <v>1</v>
      </c>
      <c r="D134" s="146">
        <v>0</v>
      </c>
      <c r="E134" s="52"/>
      <c r="F134" s="146">
        <v>0</v>
      </c>
    </row>
    <row r="135" spans="1:10">
      <c r="B135" s="3" t="s">
        <v>43</v>
      </c>
      <c r="H135" s="10">
        <f>F103+F104</f>
        <v>473337</v>
      </c>
      <c r="I135" s="264"/>
    </row>
    <row r="136" spans="1:10">
      <c r="I136" s="8"/>
    </row>
    <row r="137" spans="1:10" ht="12" customHeight="1">
      <c r="A137" s="37"/>
      <c r="B137" s="40"/>
      <c r="C137" s="39"/>
      <c r="D137" s="37"/>
      <c r="E137" s="39"/>
      <c r="F137" s="37"/>
      <c r="G137" s="37"/>
    </row>
    <row r="138" spans="1:10">
      <c r="B138" s="116" t="s">
        <v>375</v>
      </c>
    </row>
    <row r="139" spans="1:10">
      <c r="B139" s="2"/>
    </row>
    <row r="140" spans="1:10">
      <c r="D140" s="53" t="s">
        <v>130</v>
      </c>
    </row>
    <row r="141" spans="1:10" s="95" customFormat="1">
      <c r="D141" s="96"/>
    </row>
    <row r="142" spans="1:10" ht="26.25" thickBot="1">
      <c r="A142" s="23"/>
      <c r="B142" s="117"/>
      <c r="C142" s="117" t="s">
        <v>635</v>
      </c>
      <c r="D142" s="117" t="s">
        <v>298</v>
      </c>
      <c r="E142" s="117" t="s">
        <v>260</v>
      </c>
      <c r="F142" s="119" t="s">
        <v>120</v>
      </c>
      <c r="G142" s="23"/>
      <c r="H142" s="23"/>
      <c r="I142" s="23"/>
      <c r="J142" s="23"/>
    </row>
    <row r="143" spans="1:10">
      <c r="B143" s="3" t="s">
        <v>164</v>
      </c>
      <c r="C143" s="28">
        <f t="shared" ref="C143:C160" si="23">(E76+D76)/(E$94+D$94)</f>
        <v>1.069009676033638E-2</v>
      </c>
      <c r="D143" s="28">
        <f>'FP066'!E108</f>
        <v>0.15814176596375873</v>
      </c>
      <c r="E143" s="28">
        <f>C143*C$163+D143*D$163</f>
        <v>5.9840653161477166E-2</v>
      </c>
      <c r="F143" s="10">
        <f>E143*F$164</f>
        <v>5643.3756116113336</v>
      </c>
    </row>
    <row r="144" spans="1:10">
      <c r="B144" s="3" t="s">
        <v>165</v>
      </c>
      <c r="C144" s="28">
        <f t="shared" si="23"/>
        <v>4.3463044583747147E-2</v>
      </c>
      <c r="D144" s="28">
        <f>'FP066'!E109</f>
        <v>4.1815366373744681E-2</v>
      </c>
      <c r="E144" s="28">
        <f t="shared" ref="E144:E160" si="24">C144*C$163+D144*D$163</f>
        <v>4.2913818513746323E-2</v>
      </c>
      <c r="F144" s="10">
        <f t="shared" ref="F144:F160" si="25">E144*F$164</f>
        <v>4047.0613873161265</v>
      </c>
    </row>
    <row r="145" spans="2:6">
      <c r="B145" s="3" t="s">
        <v>166</v>
      </c>
      <c r="C145" s="28">
        <f t="shared" si="23"/>
        <v>0</v>
      </c>
      <c r="D145" s="28">
        <f>'FP066'!E110</f>
        <v>2.7058786144609742E-2</v>
      </c>
      <c r="E145" s="28">
        <f t="shared" si="24"/>
        <v>9.0195953815365802E-3</v>
      </c>
      <c r="F145" s="10">
        <f t="shared" si="25"/>
        <v>850.60843947361195</v>
      </c>
    </row>
    <row r="146" spans="2:6">
      <c r="B146" s="3" t="s">
        <v>133</v>
      </c>
      <c r="C146" s="28">
        <f t="shared" si="23"/>
        <v>0</v>
      </c>
      <c r="D146" s="28">
        <f>'FP066'!E111</f>
        <v>1.1301114362696155E-2</v>
      </c>
      <c r="E146" s="28">
        <f t="shared" si="24"/>
        <v>3.7670381208987185E-3</v>
      </c>
      <c r="F146" s="10">
        <f t="shared" si="25"/>
        <v>355.25700232790109</v>
      </c>
    </row>
    <row r="147" spans="2:6">
      <c r="B147" s="3" t="s">
        <v>229</v>
      </c>
      <c r="C147" s="28">
        <f t="shared" si="23"/>
        <v>0</v>
      </c>
      <c r="D147" s="28">
        <f>'FP066'!E112</f>
        <v>2.4983748986238008E-2</v>
      </c>
      <c r="E147" s="28">
        <f t="shared" si="24"/>
        <v>8.3279163287460021E-3</v>
      </c>
      <c r="F147" s="10">
        <f t="shared" si="25"/>
        <v>785.37845799183197</v>
      </c>
    </row>
    <row r="148" spans="2:6">
      <c r="B148" s="3" t="s">
        <v>230</v>
      </c>
      <c r="C148" s="28">
        <f t="shared" si="23"/>
        <v>0</v>
      </c>
      <c r="D148" s="28">
        <f>'FP066'!E113</f>
        <v>1.0371954886866324E-2</v>
      </c>
      <c r="E148" s="28">
        <f t="shared" si="24"/>
        <v>3.457318295622108E-3</v>
      </c>
      <c r="F148" s="10">
        <f t="shared" si="25"/>
        <v>326.04834206007251</v>
      </c>
    </row>
    <row r="149" spans="2:6">
      <c r="B149" s="3" t="s">
        <v>231</v>
      </c>
      <c r="C149" s="28">
        <f t="shared" si="23"/>
        <v>0</v>
      </c>
      <c r="D149" s="28">
        <f>'FP066'!E114</f>
        <v>4.2366571094763023E-2</v>
      </c>
      <c r="E149" s="28">
        <f t="shared" si="24"/>
        <v>1.4122190364921006E-2</v>
      </c>
      <c r="F149" s="10">
        <f t="shared" si="25"/>
        <v>1331.8174264052509</v>
      </c>
    </row>
    <row r="150" spans="2:6">
      <c r="B150" s="3" t="s">
        <v>179</v>
      </c>
      <c r="C150" s="28">
        <f t="shared" si="23"/>
        <v>0</v>
      </c>
      <c r="D150" s="28">
        <f>'FP066'!E115</f>
        <v>6.1718333802195581E-2</v>
      </c>
      <c r="E150" s="28">
        <f t="shared" si="24"/>
        <v>2.0572777934065194E-2</v>
      </c>
      <c r="F150" s="10">
        <f t="shared" si="25"/>
        <v>1940.1511701904255</v>
      </c>
    </row>
    <row r="151" spans="2:6">
      <c r="B151" s="3" t="s">
        <v>180</v>
      </c>
      <c r="C151" s="28">
        <f t="shared" si="23"/>
        <v>0.77797751518762348</v>
      </c>
      <c r="D151" s="28">
        <f>'FP066'!E116</f>
        <v>0.15869478099091855</v>
      </c>
      <c r="E151" s="28">
        <f t="shared" si="24"/>
        <v>0.57154993712205515</v>
      </c>
      <c r="F151" s="10">
        <f t="shared" si="25"/>
        <v>53900.99882881988</v>
      </c>
    </row>
    <row r="152" spans="2:6">
      <c r="B152" s="3" t="s">
        <v>181</v>
      </c>
      <c r="C152" s="28">
        <f t="shared" si="23"/>
        <v>0</v>
      </c>
      <c r="D152" s="28">
        <f>'FP066'!E117</f>
        <v>0.10288946461990828</v>
      </c>
      <c r="E152" s="28">
        <f t="shared" si="24"/>
        <v>3.429648820663609E-2</v>
      </c>
      <c r="F152" s="10">
        <f t="shared" si="25"/>
        <v>3234.3892468380286</v>
      </c>
    </row>
    <row r="153" spans="2:6">
      <c r="B153" s="3" t="s">
        <v>171</v>
      </c>
      <c r="C153" s="28">
        <f t="shared" si="23"/>
        <v>0</v>
      </c>
      <c r="D153" s="28">
        <f>'FP066'!E118</f>
        <v>2.7680474794706481E-2</v>
      </c>
      <c r="E153" s="28">
        <f t="shared" si="24"/>
        <v>9.2268249315688271E-3</v>
      </c>
      <c r="F153" s="10">
        <f t="shared" si="25"/>
        <v>870.15157824085441</v>
      </c>
    </row>
    <row r="154" spans="2:6">
      <c r="B154" s="3" t="s">
        <v>172</v>
      </c>
      <c r="C154" s="28">
        <f t="shared" si="23"/>
        <v>0.12091851562904063</v>
      </c>
      <c r="D154" s="28">
        <f>'FP066'!E119</f>
        <v>4.7663644768517095E-2</v>
      </c>
      <c r="E154" s="28">
        <f t="shared" si="24"/>
        <v>9.6500225342199444E-2</v>
      </c>
      <c r="F154" s="10">
        <f t="shared" si="25"/>
        <v>9100.6195527582895</v>
      </c>
    </row>
    <row r="155" spans="2:6">
      <c r="B155" s="3" t="s">
        <v>173</v>
      </c>
      <c r="C155" s="28">
        <f t="shared" si="23"/>
        <v>0</v>
      </c>
      <c r="D155" s="28">
        <f>'FP066'!E120</f>
        <v>0.17273590226157315</v>
      </c>
      <c r="E155" s="28">
        <f t="shared" si="24"/>
        <v>5.757863408719105E-2</v>
      </c>
      <c r="F155" s="10">
        <f t="shared" si="25"/>
        <v>5430.0520163227093</v>
      </c>
    </row>
    <row r="156" spans="2:6">
      <c r="B156" s="3" t="s">
        <v>174</v>
      </c>
      <c r="C156" s="28">
        <f t="shared" si="23"/>
        <v>0</v>
      </c>
      <c r="D156" s="28">
        <f>'FP066'!E121</f>
        <v>2.4058689440687151E-2</v>
      </c>
      <c r="E156" s="28">
        <f t="shared" si="24"/>
        <v>8.0195631468957165E-3</v>
      </c>
      <c r="F156" s="10">
        <f t="shared" si="25"/>
        <v>756.29868138042139</v>
      </c>
    </row>
    <row r="157" spans="2:6">
      <c r="B157" s="3" t="s">
        <v>175</v>
      </c>
      <c r="C157" s="28">
        <f t="shared" si="23"/>
        <v>0</v>
      </c>
      <c r="D157" s="28">
        <f>'FP066'!E122</f>
        <v>2.2183817642986957E-2</v>
      </c>
      <c r="E157" s="28">
        <f t="shared" si="24"/>
        <v>7.3946058809956517E-3</v>
      </c>
      <c r="F157" s="10">
        <f t="shared" si="25"/>
        <v>697.36101264938941</v>
      </c>
    </row>
    <row r="158" spans="2:6">
      <c r="B158" s="3" t="s">
        <v>176</v>
      </c>
      <c r="C158" s="28">
        <f t="shared" si="23"/>
        <v>0</v>
      </c>
      <c r="D158" s="28">
        <f>'FP066'!E123</f>
        <v>5.5915616896735049E-2</v>
      </c>
      <c r="E158" s="28">
        <f t="shared" si="24"/>
        <v>1.863853896557835E-2</v>
      </c>
      <c r="F158" s="10">
        <f t="shared" si="25"/>
        <v>1757.73944095459</v>
      </c>
    </row>
    <row r="159" spans="2:6">
      <c r="B159" s="3" t="s">
        <v>177</v>
      </c>
      <c r="C159" s="28">
        <f t="shared" si="23"/>
        <v>4.6950827839252383E-2</v>
      </c>
      <c r="D159" s="28">
        <f>'FP066'!E124</f>
        <v>8.1932379713668697E-3</v>
      </c>
      <c r="E159" s="28">
        <f t="shared" si="24"/>
        <v>3.4031631216623878E-2</v>
      </c>
      <c r="F159" s="10">
        <f t="shared" si="25"/>
        <v>3209.4114533308898</v>
      </c>
    </row>
    <row r="160" spans="2:6">
      <c r="B160" s="66" t="s">
        <v>167</v>
      </c>
      <c r="C160" s="141">
        <f t="shared" si="23"/>
        <v>0</v>
      </c>
      <c r="D160" s="141">
        <f>'FP066'!E125</f>
        <v>2.2267289977282033E-3</v>
      </c>
      <c r="E160" s="141">
        <f t="shared" si="24"/>
        <v>7.422429992427344E-4</v>
      </c>
      <c r="F160" s="68">
        <f t="shared" si="25"/>
        <v>69.998501328395221</v>
      </c>
    </row>
    <row r="161" spans="2:10" ht="13.5" thickBot="1">
      <c r="B161" s="111" t="s">
        <v>168</v>
      </c>
      <c r="C161" s="143">
        <f>SUM(C143:C160)</f>
        <v>1</v>
      </c>
      <c r="D161" s="143">
        <f>SUM(D143:D160)</f>
        <v>1</v>
      </c>
      <c r="E161" s="143">
        <f>SUM(E143:E160)</f>
        <v>0.99999999999999989</v>
      </c>
      <c r="F161" s="112">
        <f>SUM(F143:F160)</f>
        <v>94306.718149999986</v>
      </c>
    </row>
    <row r="162" spans="2:10">
      <c r="C162" s="28"/>
      <c r="D162" s="28"/>
      <c r="E162" s="28"/>
    </row>
    <row r="163" spans="2:10">
      <c r="B163" s="3" t="s">
        <v>656</v>
      </c>
      <c r="C163" s="28">
        <f>2/3</f>
        <v>0.66666666666666663</v>
      </c>
      <c r="D163" s="28">
        <f>1/3</f>
        <v>0.33333333333333331</v>
      </c>
      <c r="E163" s="28">
        <f>C163+D163</f>
        <v>1</v>
      </c>
    </row>
    <row r="164" spans="2:10">
      <c r="B164" s="3" t="s">
        <v>43</v>
      </c>
      <c r="F164" s="13">
        <f>E100+D100</f>
        <v>94306.718150000001</v>
      </c>
      <c r="G164" s="24"/>
      <c r="H164" s="8"/>
    </row>
    <row r="165" spans="2:10">
      <c r="C165" s="10"/>
      <c r="D165" s="28"/>
      <c r="E165" s="28"/>
      <c r="F165" s="10"/>
      <c r="G165" s="10"/>
      <c r="H165" s="10"/>
      <c r="I165" s="10"/>
      <c r="J165" s="10"/>
    </row>
    <row r="166" spans="2:10">
      <c r="C166" s="10"/>
      <c r="D166" s="28"/>
      <c r="E166" s="28"/>
      <c r="F166" s="10"/>
      <c r="G166" s="10"/>
      <c r="H166" s="10"/>
      <c r="I166" s="10"/>
      <c r="J166" s="10"/>
    </row>
    <row r="167" spans="2:10">
      <c r="C167" s="10"/>
      <c r="D167" s="28"/>
      <c r="E167" s="28"/>
      <c r="F167" s="10"/>
      <c r="G167" s="10"/>
      <c r="H167" s="10"/>
      <c r="I167" s="10"/>
      <c r="J167" s="10"/>
    </row>
    <row r="168" spans="2:10">
      <c r="C168" s="10"/>
      <c r="D168" s="28"/>
      <c r="E168" s="28"/>
      <c r="F168" s="10"/>
      <c r="G168" s="10"/>
      <c r="H168" s="10"/>
      <c r="I168" s="10"/>
      <c r="J168" s="10"/>
    </row>
    <row r="169" spans="2:10">
      <c r="C169" s="10"/>
      <c r="D169" s="28"/>
      <c r="E169" s="28"/>
      <c r="F169" s="10"/>
      <c r="G169" s="10"/>
      <c r="H169" s="10"/>
      <c r="I169" s="10"/>
      <c r="J169" s="10"/>
    </row>
    <row r="170" spans="2:10">
      <c r="C170" s="10"/>
      <c r="D170" s="28"/>
      <c r="E170" s="28"/>
      <c r="F170" s="10"/>
      <c r="G170" s="10"/>
      <c r="H170" s="10"/>
      <c r="I170" s="10"/>
      <c r="J170" s="10"/>
    </row>
    <row r="171" spans="2:10">
      <c r="C171" s="10"/>
      <c r="D171" s="28"/>
      <c r="E171" s="28"/>
      <c r="F171" s="10"/>
      <c r="G171" s="10"/>
      <c r="H171" s="10"/>
      <c r="I171" s="10"/>
      <c r="J171" s="10"/>
    </row>
    <row r="172" spans="2:10">
      <c r="C172" s="10"/>
      <c r="D172" s="28"/>
      <c r="E172" s="28"/>
      <c r="F172" s="10"/>
      <c r="G172" s="10"/>
      <c r="H172" s="10"/>
      <c r="I172" s="10"/>
      <c r="J172" s="10"/>
    </row>
    <row r="173" spans="2:10">
      <c r="C173" s="10"/>
      <c r="D173" s="28"/>
      <c r="E173" s="28"/>
      <c r="F173" s="10"/>
      <c r="G173" s="10"/>
      <c r="H173" s="10"/>
      <c r="I173" s="10"/>
      <c r="J173" s="10"/>
    </row>
    <row r="174" spans="2:10">
      <c r="C174" s="10"/>
      <c r="D174" s="28"/>
      <c r="E174" s="28"/>
      <c r="F174" s="10"/>
      <c r="G174" s="10"/>
      <c r="H174" s="10"/>
      <c r="I174" s="10"/>
      <c r="J174" s="10"/>
    </row>
    <row r="175" spans="2:10">
      <c r="C175" s="10"/>
      <c r="D175" s="28"/>
      <c r="E175" s="28"/>
      <c r="F175" s="10"/>
      <c r="G175" s="10"/>
      <c r="H175" s="10"/>
      <c r="I175" s="10"/>
      <c r="J175" s="10"/>
    </row>
    <row r="176" spans="2:10">
      <c r="C176" s="10"/>
      <c r="D176" s="28"/>
      <c r="E176" s="28"/>
      <c r="F176" s="10"/>
      <c r="G176" s="10"/>
      <c r="H176" s="10"/>
      <c r="I176" s="10"/>
      <c r="J176" s="10"/>
    </row>
    <row r="177" spans="2:10">
      <c r="C177" s="10"/>
      <c r="D177" s="28"/>
      <c r="E177" s="28"/>
      <c r="F177" s="10"/>
      <c r="G177" s="10"/>
      <c r="H177" s="10"/>
      <c r="I177" s="10"/>
      <c r="J177" s="10"/>
    </row>
    <row r="178" spans="2:10">
      <c r="C178" s="10"/>
      <c r="D178" s="28"/>
      <c r="E178" s="28"/>
      <c r="F178" s="10"/>
      <c r="G178" s="10"/>
      <c r="H178" s="10"/>
      <c r="I178" s="10"/>
      <c r="J178" s="10"/>
    </row>
    <row r="179" spans="2:10">
      <c r="C179" s="10"/>
      <c r="D179" s="28"/>
      <c r="E179" s="28"/>
      <c r="F179" s="10"/>
      <c r="G179" s="10"/>
      <c r="H179" s="10"/>
      <c r="I179" s="10"/>
      <c r="J179" s="10"/>
    </row>
    <row r="180" spans="2:10">
      <c r="C180" s="10"/>
      <c r="D180" s="28"/>
      <c r="E180" s="28"/>
      <c r="F180" s="10"/>
      <c r="G180" s="10"/>
      <c r="H180" s="10"/>
      <c r="I180" s="10"/>
      <c r="J180" s="10"/>
    </row>
    <row r="181" spans="2:10">
      <c r="C181" s="10"/>
      <c r="D181" s="28"/>
      <c r="E181" s="28"/>
      <c r="F181" s="10"/>
      <c r="G181" s="10"/>
      <c r="H181" s="10"/>
      <c r="I181" s="10"/>
      <c r="J181" s="10"/>
    </row>
    <row r="182" spans="2:10">
      <c r="C182" s="10"/>
      <c r="D182" s="28"/>
      <c r="E182" s="28"/>
      <c r="F182" s="10"/>
      <c r="G182" s="10"/>
      <c r="H182" s="10"/>
      <c r="I182" s="10"/>
      <c r="J182" s="10"/>
    </row>
    <row r="183" spans="2:10">
      <c r="B183" s="17"/>
      <c r="C183" s="10"/>
      <c r="D183" s="28"/>
      <c r="E183" s="28"/>
      <c r="F183" s="10"/>
      <c r="G183" s="10"/>
      <c r="H183" s="10"/>
      <c r="I183" s="10"/>
      <c r="J183" s="10"/>
    </row>
    <row r="184" spans="2:10">
      <c r="F184" s="10"/>
      <c r="G184" s="10"/>
      <c r="H184" s="10"/>
      <c r="I184" s="10"/>
    </row>
    <row r="185" spans="2:10">
      <c r="C185" s="52"/>
      <c r="D185" s="28"/>
      <c r="E185" s="28"/>
      <c r="F185" s="10"/>
      <c r="G185" s="10"/>
      <c r="H185" s="10"/>
      <c r="I185" s="10"/>
    </row>
    <row r="186" spans="2:10">
      <c r="F186" s="10"/>
      <c r="G186" s="10"/>
      <c r="H186" s="10"/>
      <c r="I186" s="10"/>
    </row>
  </sheetData>
  <phoneticPr fontId="3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92D050"/>
  </sheetPr>
  <dimension ref="A2:G67"/>
  <sheetViews>
    <sheetView topLeftCell="A46" zoomScaleNormal="100" workbookViewId="0">
      <selection activeCell="D74" sqref="D74"/>
    </sheetView>
  </sheetViews>
  <sheetFormatPr baseColWidth="10" defaultRowHeight="12.75"/>
  <cols>
    <col min="1" max="1" width="6" style="3" customWidth="1"/>
    <col min="2" max="3" width="11" style="3"/>
    <col min="4" max="4" width="13.75" style="3" customWidth="1"/>
    <col min="5" max="6" width="11" style="3"/>
    <col min="7" max="7" width="13.25" style="3" customWidth="1"/>
    <col min="8" max="16384" width="11" style="3"/>
  </cols>
  <sheetData>
    <row r="2" spans="2:4">
      <c r="B2" s="17" t="s">
        <v>202</v>
      </c>
    </row>
    <row r="3" spans="2:4">
      <c r="B3" s="25" t="s">
        <v>636</v>
      </c>
      <c r="D3" s="10"/>
    </row>
    <row r="5" spans="2:4">
      <c r="B5" s="17" t="s">
        <v>486</v>
      </c>
    </row>
    <row r="6" spans="2:4">
      <c r="B6" s="13">
        <f>+Resumen!D4</f>
        <v>25458.94256</v>
      </c>
      <c r="C6" s="473">
        <f>+B6-D41</f>
        <v>0</v>
      </c>
    </row>
    <row r="8" spans="2:4">
      <c r="B8" s="17" t="s">
        <v>485</v>
      </c>
    </row>
    <row r="9" spans="2:4">
      <c r="B9" s="3" t="s">
        <v>363</v>
      </c>
    </row>
    <row r="10" spans="2:4">
      <c r="B10" s="3" t="s">
        <v>127</v>
      </c>
    </row>
    <row r="11" spans="2:4">
      <c r="B11" s="3" t="s">
        <v>128</v>
      </c>
    </row>
    <row r="13" spans="2:4">
      <c r="B13" s="17" t="s">
        <v>492</v>
      </c>
    </row>
    <row r="14" spans="2:4">
      <c r="B14" s="3" t="s">
        <v>531</v>
      </c>
    </row>
    <row r="15" spans="2:4" s="135" customFormat="1"/>
    <row r="16" spans="2:4" s="135" customFormat="1"/>
    <row r="17" spans="1:7" s="135" customFormat="1"/>
    <row r="19" spans="1:7">
      <c r="B19" s="381" t="s">
        <v>206</v>
      </c>
    </row>
    <row r="20" spans="1:7">
      <c r="D20" s="140" t="s">
        <v>630</v>
      </c>
    </row>
    <row r="21" spans="1:7">
      <c r="C21" s="123" t="s">
        <v>379</v>
      </c>
    </row>
    <row r="22" spans="1:7" ht="41.25" thickBot="1">
      <c r="A22" s="22"/>
      <c r="B22" s="108"/>
      <c r="C22" s="109" t="s">
        <v>570</v>
      </c>
      <c r="D22" s="109" t="s">
        <v>51</v>
      </c>
      <c r="E22" s="109" t="s">
        <v>277</v>
      </c>
      <c r="F22" s="109" t="s">
        <v>162</v>
      </c>
      <c r="G22" s="109" t="s">
        <v>163</v>
      </c>
    </row>
    <row r="23" spans="1:7">
      <c r="B23" s="3" t="s">
        <v>164</v>
      </c>
      <c r="C23" s="10">
        <v>8421302.5</v>
      </c>
      <c r="D23" s="10">
        <f>G47</f>
        <v>3589.4421843539503</v>
      </c>
      <c r="E23" s="11">
        <f t="shared" ref="E23:E41" si="0">D23*1000/C23</f>
        <v>0.42623361224156836</v>
      </c>
      <c r="F23" s="11">
        <f>E23-E$41</f>
        <v>-0.11601639447826589</v>
      </c>
      <c r="G23" s="10">
        <f t="shared" ref="G23:G41" si="1">F23*C23/1000</f>
        <v>-977.00915286080681</v>
      </c>
    </row>
    <row r="24" spans="1:7">
      <c r="B24" s="3" t="s">
        <v>165</v>
      </c>
      <c r="C24" s="10">
        <v>1336267.5</v>
      </c>
      <c r="D24" s="10">
        <f t="shared" ref="D24:D40" si="2">G48</f>
        <v>1254.6439553637003</v>
      </c>
      <c r="E24" s="11">
        <f t="shared" si="0"/>
        <v>0.93891676282159109</v>
      </c>
      <c r="F24" s="11">
        <f t="shared" ref="F24:F41" si="3">E24-E$41</f>
        <v>0.39666675610175683</v>
      </c>
      <c r="G24" s="10">
        <f t="shared" si="1"/>
        <v>530.05289450920429</v>
      </c>
    </row>
    <row r="25" spans="1:7">
      <c r="B25" s="3" t="s">
        <v>166</v>
      </c>
      <c r="C25" s="10">
        <v>1064960.5</v>
      </c>
      <c r="D25" s="10">
        <f t="shared" si="2"/>
        <v>990.21454054060382</v>
      </c>
      <c r="E25" s="11">
        <f t="shared" si="0"/>
        <v>0.9298133973425341</v>
      </c>
      <c r="F25" s="11">
        <f t="shared" si="3"/>
        <v>0.38756339062269984</v>
      </c>
      <c r="G25" s="10">
        <f t="shared" si="1"/>
        <v>412.73970225924575</v>
      </c>
    </row>
    <row r="26" spans="1:7">
      <c r="B26" s="3" t="s">
        <v>133</v>
      </c>
      <c r="C26" s="10">
        <v>1107558</v>
      </c>
      <c r="D26" s="10">
        <f t="shared" si="2"/>
        <v>165.94403552646736</v>
      </c>
      <c r="E26" s="11">
        <f t="shared" si="0"/>
        <v>0.14982875436452753</v>
      </c>
      <c r="F26" s="11">
        <f t="shared" si="3"/>
        <v>-0.39242125235530673</v>
      </c>
      <c r="G26" s="10">
        <f t="shared" si="1"/>
        <v>-434.6292974161388</v>
      </c>
    </row>
    <row r="27" spans="1:7">
      <c r="B27" s="3" t="s">
        <v>229</v>
      </c>
      <c r="C27" s="10">
        <v>2111747</v>
      </c>
      <c r="D27" s="10">
        <f t="shared" si="2"/>
        <v>832.01012921773668</v>
      </c>
      <c r="E27" s="11">
        <f t="shared" si="0"/>
        <v>0.39399138685540297</v>
      </c>
      <c r="F27" s="11">
        <f t="shared" si="3"/>
        <v>-0.14825861986443128</v>
      </c>
      <c r="G27" s="10">
        <f t="shared" si="1"/>
        <v>-313.08469572285316</v>
      </c>
    </row>
    <row r="28" spans="1:7">
      <c r="B28" s="3" t="s">
        <v>230</v>
      </c>
      <c r="C28" s="10">
        <v>590272</v>
      </c>
      <c r="D28" s="10">
        <f t="shared" si="2"/>
        <v>528.29077350012187</v>
      </c>
      <c r="E28" s="11">
        <f t="shared" si="0"/>
        <v>0.89499548259128314</v>
      </c>
      <c r="F28" s="11">
        <f t="shared" si="3"/>
        <v>0.35274547587144889</v>
      </c>
      <c r="G28" s="10">
        <f t="shared" si="1"/>
        <v>208.21577753359188</v>
      </c>
    </row>
    <row r="29" spans="1:7">
      <c r="B29" s="3" t="s">
        <v>231</v>
      </c>
      <c r="C29" s="10">
        <v>2507332.5</v>
      </c>
      <c r="D29" s="10">
        <f t="shared" si="2"/>
        <v>2989.4908628403364</v>
      </c>
      <c r="E29" s="11">
        <f t="shared" si="0"/>
        <v>1.1922993311977315</v>
      </c>
      <c r="F29" s="11">
        <f t="shared" si="3"/>
        <v>0.65004932447789721</v>
      </c>
      <c r="G29" s="10">
        <f t="shared" si="1"/>
        <v>1629.8897978664772</v>
      </c>
    </row>
    <row r="30" spans="1:7">
      <c r="B30" s="3" t="s">
        <v>179</v>
      </c>
      <c r="C30" s="10">
        <v>2089804.5</v>
      </c>
      <c r="D30" s="10">
        <f t="shared" si="2"/>
        <v>1720.1297548141092</v>
      </c>
      <c r="E30" s="11">
        <f t="shared" si="0"/>
        <v>0.8231055846679004</v>
      </c>
      <c r="F30" s="11">
        <f t="shared" si="3"/>
        <v>0.28085557794806615</v>
      </c>
      <c r="G30" s="10">
        <f t="shared" si="1"/>
        <v>586.93325064596945</v>
      </c>
    </row>
    <row r="31" spans="1:7">
      <c r="B31" s="3" t="s">
        <v>180</v>
      </c>
      <c r="C31" s="10">
        <v>7536276.5</v>
      </c>
      <c r="D31" s="10">
        <f t="shared" si="2"/>
        <v>3102.0204550529179</v>
      </c>
      <c r="E31" s="11">
        <f t="shared" si="0"/>
        <v>0.41161181586860801</v>
      </c>
      <c r="F31" s="11">
        <f t="shared" si="3"/>
        <v>-0.13063819085122624</v>
      </c>
      <c r="G31" s="10">
        <f t="shared" si="1"/>
        <v>-984.52552771461137</v>
      </c>
    </row>
    <row r="32" spans="1:7">
      <c r="B32" s="3" t="s">
        <v>181</v>
      </c>
      <c r="C32" s="10">
        <v>5059329.5</v>
      </c>
      <c r="D32" s="10">
        <f t="shared" si="2"/>
        <v>2004.4585796071344</v>
      </c>
      <c r="E32" s="11">
        <f t="shared" si="0"/>
        <v>0.39619055837480727</v>
      </c>
      <c r="F32" s="11">
        <f t="shared" si="3"/>
        <v>-0.14605944834502699</v>
      </c>
      <c r="G32" s="10">
        <f t="shared" si="1"/>
        <v>-738.96287576572115</v>
      </c>
    </row>
    <row r="33" spans="1:7">
      <c r="B33" s="3" t="s">
        <v>171</v>
      </c>
      <c r="C33" s="10">
        <v>1101818</v>
      </c>
      <c r="D33" s="10">
        <f t="shared" si="2"/>
        <v>974.3441861390379</v>
      </c>
      <c r="E33" s="11">
        <f t="shared" si="0"/>
        <v>0.88430592542419706</v>
      </c>
      <c r="F33" s="11">
        <f t="shared" si="3"/>
        <v>0.3420559187043628</v>
      </c>
      <c r="G33" s="10">
        <f t="shared" si="1"/>
        <v>376.88336823500362</v>
      </c>
    </row>
    <row r="34" spans="1:7">
      <c r="B34" s="3" t="s">
        <v>172</v>
      </c>
      <c r="C34" s="10">
        <v>2757317.5</v>
      </c>
      <c r="D34" s="10">
        <f t="shared" si="2"/>
        <v>1973.7842014643379</v>
      </c>
      <c r="E34" s="11">
        <f t="shared" si="0"/>
        <v>0.71583493792946873</v>
      </c>
      <c r="F34" s="11">
        <f t="shared" si="3"/>
        <v>0.17358493120963447</v>
      </c>
      <c r="G34" s="10">
        <f t="shared" si="1"/>
        <v>478.62876856062132</v>
      </c>
    </row>
    <row r="35" spans="1:7">
      <c r="B35" s="3" t="s">
        <v>173</v>
      </c>
      <c r="C35" s="10">
        <v>6474995.5</v>
      </c>
      <c r="D35" s="10">
        <f t="shared" si="2"/>
        <v>2781.9971942256611</v>
      </c>
      <c r="E35" s="11">
        <f t="shared" si="0"/>
        <v>0.42965237492839353</v>
      </c>
      <c r="F35" s="11">
        <f t="shared" si="3"/>
        <v>-0.11259763179144072</v>
      </c>
      <c r="G35" s="10">
        <f t="shared" si="1"/>
        <v>-729.0691591602357</v>
      </c>
    </row>
    <row r="36" spans="1:7">
      <c r="B36" s="3" t="s">
        <v>174</v>
      </c>
      <c r="C36" s="10">
        <v>1469433.5</v>
      </c>
      <c r="D36" s="10">
        <f t="shared" si="2"/>
        <v>639.58221630425203</v>
      </c>
      <c r="E36" s="11">
        <f t="shared" si="0"/>
        <v>0.43525768012247718</v>
      </c>
      <c r="F36" s="11">
        <f t="shared" si="3"/>
        <v>-0.10699232659735708</v>
      </c>
      <c r="G36" s="10">
        <f t="shared" si="1"/>
        <v>-157.21810894509753</v>
      </c>
    </row>
    <row r="37" spans="1:7">
      <c r="B37" s="3" t="s">
        <v>175</v>
      </c>
      <c r="C37" s="10">
        <v>642633.5</v>
      </c>
      <c r="D37" s="10">
        <f t="shared" si="2"/>
        <v>300.78297974579152</v>
      </c>
      <c r="E37" s="11">
        <f t="shared" si="0"/>
        <v>0.46804746367220434</v>
      </c>
      <c r="F37" s="11">
        <f t="shared" si="3"/>
        <v>-7.420254304762991E-2</v>
      </c>
      <c r="G37" s="10">
        <f t="shared" si="1"/>
        <v>-47.68503994759908</v>
      </c>
    </row>
    <row r="38" spans="1:7">
      <c r="B38" s="66" t="s">
        <v>176</v>
      </c>
      <c r="C38" s="68">
        <v>2190333.5</v>
      </c>
      <c r="D38" s="68">
        <f t="shared" si="2"/>
        <v>1339.6220140645287</v>
      </c>
      <c r="E38" s="110">
        <f t="shared" si="0"/>
        <v>0.61160641247761072</v>
      </c>
      <c r="F38" s="110">
        <f t="shared" si="3"/>
        <v>6.9356405757776463E-2</v>
      </c>
      <c r="G38" s="68">
        <f t="shared" si="1"/>
        <v>151.91365897085066</v>
      </c>
    </row>
    <row r="39" spans="1:7">
      <c r="B39" s="66" t="s">
        <v>177</v>
      </c>
      <c r="C39" s="68">
        <v>320514.5</v>
      </c>
      <c r="D39" s="68">
        <f t="shared" si="2"/>
        <v>221.78530331448007</v>
      </c>
      <c r="E39" s="110">
        <f t="shared" si="0"/>
        <v>0.69196652043661078</v>
      </c>
      <c r="F39" s="110">
        <f t="shared" si="3"/>
        <v>0.14971651371677652</v>
      </c>
      <c r="G39" s="68">
        <f t="shared" si="1"/>
        <v>47.98631353567577</v>
      </c>
    </row>
    <row r="40" spans="1:7">
      <c r="B40" s="66" t="s">
        <v>167</v>
      </c>
      <c r="C40" s="68">
        <v>168665.5</v>
      </c>
      <c r="D40" s="68">
        <f t="shared" si="2"/>
        <v>50.39919392482966</v>
      </c>
      <c r="E40" s="110">
        <f t="shared" si="0"/>
        <v>0.29881151702529363</v>
      </c>
      <c r="F40" s="110">
        <f t="shared" si="3"/>
        <v>-0.24343848969454063</v>
      </c>
      <c r="G40" s="68">
        <f t="shared" si="1"/>
        <v>-41.059674583574541</v>
      </c>
    </row>
    <row r="41" spans="1:7" s="392" customFormat="1" ht="14.25" thickBot="1">
      <c r="A41" s="50"/>
      <c r="B41" s="284" t="s">
        <v>439</v>
      </c>
      <c r="C41" s="172">
        <v>46950562</v>
      </c>
      <c r="D41" s="285">
        <f>SUM(D23:D40)</f>
        <v>25458.942559999996</v>
      </c>
      <c r="E41" s="286">
        <f t="shared" si="0"/>
        <v>0.54225000671983425</v>
      </c>
      <c r="F41" s="414">
        <f t="shared" si="3"/>
        <v>0</v>
      </c>
      <c r="G41" s="172">
        <f t="shared" si="1"/>
        <v>0</v>
      </c>
    </row>
    <row r="44" spans="1:7">
      <c r="B44" s="116" t="s">
        <v>637</v>
      </c>
    </row>
    <row r="46" spans="1:7" ht="13.5" thickBot="1">
      <c r="B46" s="148"/>
      <c r="C46" s="148" t="s">
        <v>552</v>
      </c>
      <c r="D46" s="148" t="s">
        <v>556</v>
      </c>
      <c r="E46" s="148" t="s">
        <v>168</v>
      </c>
      <c r="F46" s="148" t="s">
        <v>242</v>
      </c>
      <c r="G46" s="149" t="s">
        <v>120</v>
      </c>
    </row>
    <row r="47" spans="1:7">
      <c r="B47" s="3" t="s">
        <v>164</v>
      </c>
      <c r="C47" s="10">
        <f>'451N'!K85</f>
        <v>911550.82326278731</v>
      </c>
      <c r="D47" s="10">
        <f>'451O_1'!K94</f>
        <v>214256.03013717014</v>
      </c>
      <c r="E47" s="10">
        <f>C47+D47</f>
        <v>1125806.8533999575</v>
      </c>
      <c r="F47" s="28">
        <f>E47/E$65</f>
        <v>0.14098944509948061</v>
      </c>
      <c r="G47" s="10">
        <f>F47*G$67</f>
        <v>3589.4421843539503</v>
      </c>
    </row>
    <row r="48" spans="1:7">
      <c r="B48" s="3" t="s">
        <v>165</v>
      </c>
      <c r="C48" s="10">
        <f>'451N'!K86</f>
        <v>271131.3294595828</v>
      </c>
      <c r="D48" s="10">
        <f>'451O_1'!K95</f>
        <v>122380.16647206497</v>
      </c>
      <c r="E48" s="10">
        <f t="shared" ref="E48:E64" si="4">C48+D48</f>
        <v>393511.49593164778</v>
      </c>
      <c r="F48" s="28">
        <f t="shared" ref="F48:F64" si="5">E48/E$65</f>
        <v>4.9281070979552123E-2</v>
      </c>
      <c r="G48" s="10">
        <f t="shared" ref="G48:G64" si="6">F48*G$67</f>
        <v>1254.6439553637003</v>
      </c>
    </row>
    <row r="49" spans="2:7">
      <c r="B49" s="3" t="s">
        <v>166</v>
      </c>
      <c r="C49" s="10">
        <f>'451N'!K87</f>
        <v>271623.24948396592</v>
      </c>
      <c r="D49" s="10">
        <f>'451O_1'!K96</f>
        <v>38951.558193998877</v>
      </c>
      <c r="E49" s="10">
        <f t="shared" si="4"/>
        <v>310574.8076779648</v>
      </c>
      <c r="F49" s="28">
        <f t="shared" si="5"/>
        <v>3.8894566740426469E-2</v>
      </c>
      <c r="G49" s="10">
        <f t="shared" si="6"/>
        <v>990.21454054060382</v>
      </c>
    </row>
    <row r="50" spans="2:7">
      <c r="B50" s="3" t="s">
        <v>133</v>
      </c>
      <c r="C50" s="10">
        <f>'451N'!K88</f>
        <v>44409.572323162669</v>
      </c>
      <c r="D50" s="10">
        <f>'451O_1'!K97</f>
        <v>7637.771771381691</v>
      </c>
      <c r="E50" s="10">
        <f t="shared" si="4"/>
        <v>52047.344094544358</v>
      </c>
      <c r="F50" s="28">
        <f t="shared" si="5"/>
        <v>6.5181040074771806E-3</v>
      </c>
      <c r="G50" s="10">
        <f t="shared" si="6"/>
        <v>165.94403552646736</v>
      </c>
    </row>
    <row r="51" spans="2:7">
      <c r="B51" s="3" t="s">
        <v>229</v>
      </c>
      <c r="C51" s="10">
        <f>'451N'!K89</f>
        <v>200506.56687311735</v>
      </c>
      <c r="D51" s="10">
        <f>'451O_1'!K98</f>
        <v>60448.383078277977</v>
      </c>
      <c r="E51" s="10">
        <f t="shared" si="4"/>
        <v>260954.94995139533</v>
      </c>
      <c r="F51" s="28">
        <f t="shared" si="5"/>
        <v>3.2680466883371478E-2</v>
      </c>
      <c r="G51" s="10">
        <f t="shared" si="6"/>
        <v>832.01012921773668</v>
      </c>
    </row>
    <row r="52" spans="2:7">
      <c r="B52" s="3" t="s">
        <v>230</v>
      </c>
      <c r="C52" s="10">
        <f>'451N'!K90</f>
        <v>139138.68928767179</v>
      </c>
      <c r="D52" s="10">
        <f>'451O_1'!K99</f>
        <v>26556.519841723664</v>
      </c>
      <c r="E52" s="10">
        <f t="shared" si="4"/>
        <v>165695.20912939546</v>
      </c>
      <c r="F52" s="28">
        <f t="shared" si="5"/>
        <v>2.0750695841159943E-2</v>
      </c>
      <c r="G52" s="10">
        <f t="shared" si="6"/>
        <v>528.29077350012187</v>
      </c>
    </row>
    <row r="53" spans="2:7">
      <c r="B53" s="3" t="s">
        <v>231</v>
      </c>
      <c r="C53" s="10">
        <f>'451N'!K91</f>
        <v>811192.3088555719</v>
      </c>
      <c r="D53" s="10">
        <f>'451O_1'!K100</f>
        <v>126443.43750983794</v>
      </c>
      <c r="E53" s="10">
        <f t="shared" si="4"/>
        <v>937635.74636540981</v>
      </c>
      <c r="F53" s="28">
        <f t="shared" si="5"/>
        <v>0.11742399967299884</v>
      </c>
      <c r="G53" s="10">
        <f t="shared" si="6"/>
        <v>2989.4908628403364</v>
      </c>
    </row>
    <row r="54" spans="2:7">
      <c r="B54" s="3" t="s">
        <v>179</v>
      </c>
      <c r="C54" s="10">
        <f>'451N'!K92</f>
        <v>438413.08935252769</v>
      </c>
      <c r="D54" s="10">
        <f>'451O_1'!K101</f>
        <v>101095.21507095257</v>
      </c>
      <c r="E54" s="10">
        <f t="shared" si="4"/>
        <v>539508.30442348029</v>
      </c>
      <c r="F54" s="28">
        <f t="shared" si="5"/>
        <v>6.7564854697331519E-2</v>
      </c>
      <c r="G54" s="10">
        <f t="shared" si="6"/>
        <v>1720.1297548141092</v>
      </c>
    </row>
    <row r="55" spans="2:7">
      <c r="B55" s="3" t="s">
        <v>180</v>
      </c>
      <c r="C55" s="10">
        <f>'451N'!K93</f>
        <v>905761.13735490735</v>
      </c>
      <c r="D55" s="10">
        <f>'451O_1'!K102</f>
        <v>67168.835694370529</v>
      </c>
      <c r="E55" s="10">
        <f t="shared" si="4"/>
        <v>972929.97304927791</v>
      </c>
      <c r="F55" s="28">
        <f t="shared" si="5"/>
        <v>0.12184404154816232</v>
      </c>
      <c r="G55" s="10">
        <f t="shared" si="6"/>
        <v>3102.0204550529179</v>
      </c>
    </row>
    <row r="56" spans="2:7">
      <c r="B56" s="3" t="s">
        <v>181</v>
      </c>
      <c r="C56" s="10">
        <f>'451N'!K94</f>
        <v>528198.61270768312</v>
      </c>
      <c r="D56" s="10">
        <f>'451O_1'!K103</f>
        <v>100487.70967257801</v>
      </c>
      <c r="E56" s="10">
        <f t="shared" si="4"/>
        <v>628686.32238026115</v>
      </c>
      <c r="F56" s="28">
        <f t="shared" si="5"/>
        <v>7.8732986449973535E-2</v>
      </c>
      <c r="G56" s="10">
        <f t="shared" si="6"/>
        <v>2004.4585796071344</v>
      </c>
    </row>
    <row r="57" spans="2:7">
      <c r="B57" s="3" t="s">
        <v>171</v>
      </c>
      <c r="C57" s="10">
        <f>'451N'!K95</f>
        <v>170510.67883600094</v>
      </c>
      <c r="D57" s="10">
        <f>'451O_1'!K104</f>
        <v>135086.48807397782</v>
      </c>
      <c r="E57" s="10">
        <f t="shared" si="4"/>
        <v>305597.16690997873</v>
      </c>
      <c r="F57" s="28">
        <f t="shared" si="5"/>
        <v>3.8271196214955359E-2</v>
      </c>
      <c r="G57" s="10">
        <f t="shared" si="6"/>
        <v>974.3441861390379</v>
      </c>
    </row>
    <row r="58" spans="2:7">
      <c r="B58" s="3" t="s">
        <v>172</v>
      </c>
      <c r="C58" s="10">
        <f>'451N'!K96</f>
        <v>583033.51497034112</v>
      </c>
      <c r="D58" s="10">
        <f>'451O_1'!K105</f>
        <v>36031.974042699374</v>
      </c>
      <c r="E58" s="10">
        <f t="shared" si="4"/>
        <v>619065.48901304044</v>
      </c>
      <c r="F58" s="28">
        <f t="shared" si="5"/>
        <v>7.7528129725445205E-2</v>
      </c>
      <c r="G58" s="10">
        <f t="shared" si="6"/>
        <v>1973.7842014643379</v>
      </c>
    </row>
    <row r="59" spans="2:7">
      <c r="B59" s="3" t="s">
        <v>173</v>
      </c>
      <c r="C59" s="10">
        <f>'451N'!K97</f>
        <v>788301.64487388521</v>
      </c>
      <c r="D59" s="10">
        <f>'451O_1'!K106</f>
        <v>84254.96602536994</v>
      </c>
      <c r="E59" s="10">
        <f t="shared" si="4"/>
        <v>872556.61089925515</v>
      </c>
      <c r="F59" s="28">
        <f t="shared" si="5"/>
        <v>0.10927387057295208</v>
      </c>
      <c r="G59" s="10">
        <f t="shared" si="6"/>
        <v>2781.9971942256611</v>
      </c>
    </row>
    <row r="60" spans="2:7">
      <c r="B60" s="3" t="s">
        <v>174</v>
      </c>
      <c r="C60" s="10">
        <f>'451N'!K98</f>
        <v>125290.25020237242</v>
      </c>
      <c r="D60" s="10">
        <f>'451O_1'!K107</f>
        <v>75310.847529937004</v>
      </c>
      <c r="E60" s="10">
        <f t="shared" si="4"/>
        <v>200601.09773230943</v>
      </c>
      <c r="F60" s="28">
        <f t="shared" si="5"/>
        <v>2.5122104533482716E-2</v>
      </c>
      <c r="G60" s="10">
        <f t="shared" si="6"/>
        <v>639.58221630425203</v>
      </c>
    </row>
    <row r="61" spans="2:7">
      <c r="B61" s="3" t="s">
        <v>175</v>
      </c>
      <c r="C61" s="10">
        <f>'451N'!K99</f>
        <v>77889.874134322847</v>
      </c>
      <c r="D61" s="10">
        <f>'451O_1'!K108</f>
        <v>16448.890105954299</v>
      </c>
      <c r="E61" s="10">
        <f t="shared" si="4"/>
        <v>94338.764240277145</v>
      </c>
      <c r="F61" s="28">
        <f t="shared" si="5"/>
        <v>1.1814433338577419E-2</v>
      </c>
      <c r="G61" s="10">
        <f t="shared" si="6"/>
        <v>300.78297974579152</v>
      </c>
    </row>
    <row r="62" spans="2:7">
      <c r="B62" s="66" t="s">
        <v>176</v>
      </c>
      <c r="C62" s="68">
        <f>'451N'!K100</f>
        <v>380897.54882235464</v>
      </c>
      <c r="D62" s="68">
        <f>'451O_1'!K109</f>
        <v>39266.801775967571</v>
      </c>
      <c r="E62" s="68">
        <f t="shared" si="4"/>
        <v>420164.35059832223</v>
      </c>
      <c r="F62" s="141">
        <f t="shared" si="5"/>
        <v>5.2618918123067904E-2</v>
      </c>
      <c r="G62" s="68">
        <f t="shared" si="6"/>
        <v>1339.6220140645287</v>
      </c>
    </row>
    <row r="63" spans="2:7">
      <c r="B63" s="66" t="s">
        <v>177</v>
      </c>
      <c r="C63" s="68">
        <f>'451N'!K101</f>
        <v>58392.796204751699</v>
      </c>
      <c r="D63" s="68">
        <f>'451O_1'!K110</f>
        <v>11168.824133693797</v>
      </c>
      <c r="E63" s="68">
        <f t="shared" si="4"/>
        <v>69561.6203384455</v>
      </c>
      <c r="F63" s="141">
        <f t="shared" si="5"/>
        <v>8.7114892062696916E-3</v>
      </c>
      <c r="G63" s="68">
        <f t="shared" si="6"/>
        <v>221.78530331448007</v>
      </c>
    </row>
    <row r="64" spans="2:7">
      <c r="B64" s="66" t="s">
        <v>167</v>
      </c>
      <c r="C64" s="68">
        <f>'451N'!K102</f>
        <v>7000.5395178092685</v>
      </c>
      <c r="D64" s="68">
        <f>'451O_1'!K111</f>
        <v>8806.8631403893087</v>
      </c>
      <c r="E64" s="68">
        <f t="shared" si="4"/>
        <v>15807.402658198578</v>
      </c>
      <c r="F64" s="141">
        <f t="shared" si="5"/>
        <v>1.9796263653155304E-3</v>
      </c>
      <c r="G64" s="68">
        <f t="shared" si="6"/>
        <v>50.39919392482966</v>
      </c>
    </row>
    <row r="65" spans="2:7" ht="13.5" thickBot="1">
      <c r="B65" s="111" t="s">
        <v>168</v>
      </c>
      <c r="C65" s="112">
        <f>'451N'!K103</f>
        <v>6713242.2265228154</v>
      </c>
      <c r="D65" s="112">
        <f>'451O_1'!K112</f>
        <v>1271801.2822703456</v>
      </c>
      <c r="E65" s="112">
        <f>SUM(E47:E64)</f>
        <v>7985043.5087931622</v>
      </c>
      <c r="F65" s="143">
        <f>SUM(F47:F64)</f>
        <v>1</v>
      </c>
      <c r="G65" s="112">
        <f>SUM(G47:G64)</f>
        <v>25458.942559999996</v>
      </c>
    </row>
    <row r="67" spans="2:7">
      <c r="B67" s="3" t="s">
        <v>43</v>
      </c>
      <c r="G67" s="13">
        <f>B6</f>
        <v>25458.94256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</sheetPr>
  <dimension ref="A2:N130"/>
  <sheetViews>
    <sheetView zoomScaleNormal="100" workbookViewId="0">
      <selection activeCell="H40" sqref="H40"/>
    </sheetView>
  </sheetViews>
  <sheetFormatPr baseColWidth="10" defaultRowHeight="12.75"/>
  <cols>
    <col min="1" max="1" width="6" style="147" customWidth="1"/>
    <col min="2" max="2" width="11" style="3"/>
    <col min="3" max="3" width="9.5" style="3" customWidth="1"/>
    <col min="4" max="4" width="8.625" style="3" customWidth="1"/>
    <col min="5" max="5" width="8.375" style="3" customWidth="1"/>
    <col min="6" max="6" width="8.5" style="3" customWidth="1"/>
    <col min="7" max="7" width="8.625" style="3" customWidth="1"/>
    <col min="8" max="16384" width="11" style="3"/>
  </cols>
  <sheetData>
    <row r="2" spans="2:4">
      <c r="B2" s="17" t="s">
        <v>202</v>
      </c>
    </row>
    <row r="3" spans="2:4">
      <c r="B3" s="25" t="s">
        <v>147</v>
      </c>
      <c r="C3" s="48"/>
    </row>
    <row r="5" spans="2:4">
      <c r="B5" s="17" t="s">
        <v>594</v>
      </c>
    </row>
    <row r="6" spans="2:4">
      <c r="B6" s="13">
        <f>+Resumen!D5</f>
        <v>99686.672489999997</v>
      </c>
      <c r="C6" s="472">
        <f>+B6-D41</f>
        <v>0</v>
      </c>
      <c r="D6" s="13"/>
    </row>
    <row r="8" spans="2:4">
      <c r="B8" s="17" t="s">
        <v>485</v>
      </c>
    </row>
    <row r="9" spans="2:4">
      <c r="B9" s="3" t="s">
        <v>644</v>
      </c>
    </row>
    <row r="10" spans="2:4">
      <c r="B10" s="3" t="s">
        <v>96</v>
      </c>
    </row>
    <row r="11" spans="2:4">
      <c r="B11" s="151" t="s">
        <v>919</v>
      </c>
    </row>
    <row r="12" spans="2:4">
      <c r="B12" s="151"/>
    </row>
    <row r="13" spans="2:4" s="378" customFormat="1"/>
    <row r="14" spans="2:4" s="378" customFormat="1"/>
    <row r="15" spans="2:4" s="378" customFormat="1"/>
    <row r="16" spans="2:4" s="378" customFormat="1"/>
    <row r="17" spans="1:8" s="378" customFormat="1"/>
    <row r="18" spans="1:8" s="381" customFormat="1"/>
    <row r="19" spans="1:8">
      <c r="B19" s="381" t="s">
        <v>206</v>
      </c>
    </row>
    <row r="20" spans="1:8">
      <c r="D20" s="140" t="s">
        <v>630</v>
      </c>
    </row>
    <row r="21" spans="1:8">
      <c r="C21" s="123" t="s">
        <v>379</v>
      </c>
    </row>
    <row r="22" spans="1:8" ht="54.75" thickBot="1">
      <c r="A22" s="22"/>
      <c r="B22" s="108"/>
      <c r="C22" s="109" t="s">
        <v>570</v>
      </c>
      <c r="D22" s="109" t="s">
        <v>51</v>
      </c>
      <c r="E22" s="109" t="s">
        <v>277</v>
      </c>
      <c r="F22" s="109" t="s">
        <v>162</v>
      </c>
      <c r="G22" s="109" t="s">
        <v>163</v>
      </c>
      <c r="H22" s="2"/>
    </row>
    <row r="23" spans="1:8">
      <c r="B23" s="3" t="s">
        <v>164</v>
      </c>
      <c r="C23" s="10">
        <v>8421302.5</v>
      </c>
      <c r="D23" s="10">
        <f>L50+F110</f>
        <v>15708.093002358253</v>
      </c>
      <c r="E23" s="10">
        <f>D23*1000/C23</f>
        <v>1.8652806976543419</v>
      </c>
      <c r="F23" s="10">
        <f>+E23-E$41</f>
        <v>-0.25794569716495785</v>
      </c>
      <c r="G23" s="10">
        <f>+F23*C23/1000</f>
        <v>-2172.2387443995026</v>
      </c>
    </row>
    <row r="24" spans="1:8">
      <c r="B24" s="3" t="s">
        <v>165</v>
      </c>
      <c r="C24" s="10">
        <v>1336267.5</v>
      </c>
      <c r="D24" s="10">
        <f t="shared" ref="D24:D36" si="0">L51+F111</f>
        <v>3431.6488791100651</v>
      </c>
      <c r="E24" s="10">
        <f t="shared" ref="E24:E41" si="1">D24*1000/C24</f>
        <v>2.5680852666925338</v>
      </c>
      <c r="F24" s="10">
        <f t="shared" ref="F24:F41" si="2">+E24-E$41</f>
        <v>0.44485887187323403</v>
      </c>
      <c r="G24" s="10">
        <f t="shared" ref="G24:G41" si="3">+F24*C24/1000</f>
        <v>594.45045257086679</v>
      </c>
    </row>
    <row r="25" spans="1:8">
      <c r="B25" s="3" t="s">
        <v>166</v>
      </c>
      <c r="C25" s="10">
        <v>1064960.5</v>
      </c>
      <c r="D25" s="10">
        <f t="shared" si="0"/>
        <v>3147.2781112828725</v>
      </c>
      <c r="E25" s="10">
        <f t="shared" si="1"/>
        <v>2.9553003245499458</v>
      </c>
      <c r="F25" s="10">
        <f t="shared" si="2"/>
        <v>0.83207392973064609</v>
      </c>
      <c r="G25" s="10">
        <f t="shared" si="3"/>
        <v>886.12586824291373</v>
      </c>
    </row>
    <row r="26" spans="1:8">
      <c r="B26" s="3" t="s">
        <v>133</v>
      </c>
      <c r="C26" s="10">
        <v>1107558</v>
      </c>
      <c r="D26" s="10">
        <f t="shared" si="0"/>
        <v>1505.5228102465726</v>
      </c>
      <c r="E26" s="10">
        <f t="shared" si="1"/>
        <v>1.3593173542573596</v>
      </c>
      <c r="F26" s="10">
        <f t="shared" si="2"/>
        <v>-0.7639090405619402</v>
      </c>
      <c r="G26" s="10">
        <f t="shared" si="3"/>
        <v>-846.0735691467014</v>
      </c>
    </row>
    <row r="27" spans="1:8">
      <c r="B27" s="3" t="s">
        <v>229</v>
      </c>
      <c r="C27" s="10">
        <v>2111747</v>
      </c>
      <c r="D27" s="10">
        <f t="shared" si="0"/>
        <v>3730.5454552235674</v>
      </c>
      <c r="E27" s="10">
        <f t="shared" si="1"/>
        <v>1.7665683698016701</v>
      </c>
      <c r="F27" s="10">
        <f t="shared" si="2"/>
        <v>-0.35665802501762967</v>
      </c>
      <c r="G27" s="10">
        <f t="shared" si="3"/>
        <v>-753.17151435690448</v>
      </c>
    </row>
    <row r="28" spans="1:8">
      <c r="B28" s="3" t="s">
        <v>230</v>
      </c>
      <c r="C28" s="10">
        <v>590272</v>
      </c>
      <c r="D28" s="10">
        <f t="shared" si="0"/>
        <v>1659.6937617019523</v>
      </c>
      <c r="E28" s="10">
        <f t="shared" si="1"/>
        <v>2.8117440124247</v>
      </c>
      <c r="F28" s="10">
        <f t="shared" si="2"/>
        <v>0.6885176176054002</v>
      </c>
      <c r="G28" s="10">
        <f t="shared" si="3"/>
        <v>406.41267117917482</v>
      </c>
    </row>
    <row r="29" spans="1:8">
      <c r="B29" s="3" t="s">
        <v>231</v>
      </c>
      <c r="C29" s="10">
        <v>2507332.5</v>
      </c>
      <c r="D29" s="10">
        <f t="shared" si="0"/>
        <v>8684.6196150882697</v>
      </c>
      <c r="E29" s="10">
        <f t="shared" si="1"/>
        <v>3.4636888466480888</v>
      </c>
      <c r="F29" s="10">
        <f t="shared" si="2"/>
        <v>1.3404624518287891</v>
      </c>
      <c r="G29" s="10">
        <f t="shared" si="3"/>
        <v>3360.9850705000072</v>
      </c>
    </row>
    <row r="30" spans="1:8">
      <c r="B30" s="3" t="s">
        <v>179</v>
      </c>
      <c r="C30" s="10">
        <v>2089804.5</v>
      </c>
      <c r="D30" s="10">
        <f t="shared" si="0"/>
        <v>5473.6187915949531</v>
      </c>
      <c r="E30" s="10">
        <f t="shared" si="1"/>
        <v>2.6192013614646505</v>
      </c>
      <c r="F30" s="10">
        <f t="shared" si="2"/>
        <v>0.49597496664535079</v>
      </c>
      <c r="G30" s="10">
        <f t="shared" si="3"/>
        <v>1036.490717182804</v>
      </c>
    </row>
    <row r="31" spans="1:8">
      <c r="B31" s="3" t="s">
        <v>180</v>
      </c>
      <c r="C31" s="10">
        <v>7536276.5</v>
      </c>
      <c r="D31" s="10">
        <f t="shared" si="0"/>
        <v>14725.551447946664</v>
      </c>
      <c r="E31" s="10">
        <f t="shared" si="1"/>
        <v>1.9539558358755367</v>
      </c>
      <c r="F31" s="10">
        <f t="shared" si="2"/>
        <v>-0.16927055894376308</v>
      </c>
      <c r="G31" s="10">
        <f t="shared" si="3"/>
        <v>-1275.6697355097465</v>
      </c>
    </row>
    <row r="32" spans="1:8">
      <c r="B32" s="3" t="s">
        <v>181</v>
      </c>
      <c r="C32" s="10">
        <v>5059329.5</v>
      </c>
      <c r="D32" s="10">
        <f t="shared" si="0"/>
        <v>9292.7299665980481</v>
      </c>
      <c r="E32" s="10">
        <f t="shared" si="1"/>
        <v>1.8367512862323059</v>
      </c>
      <c r="F32" s="10">
        <f t="shared" si="2"/>
        <v>-0.28647510858699388</v>
      </c>
      <c r="G32" s="10">
        <f t="shared" si="3"/>
        <v>-1449.3719678898815</v>
      </c>
    </row>
    <row r="33" spans="1:11">
      <c r="B33" s="3" t="s">
        <v>171</v>
      </c>
      <c r="C33" s="10">
        <v>1101818</v>
      </c>
      <c r="D33" s="10">
        <f t="shared" si="0"/>
        <v>2435.6831453148802</v>
      </c>
      <c r="E33" s="10">
        <f t="shared" si="1"/>
        <v>2.2106038795108449</v>
      </c>
      <c r="F33" s="10">
        <f t="shared" si="2"/>
        <v>8.737748469154516E-2</v>
      </c>
      <c r="G33" s="10">
        <f t="shared" si="3"/>
        <v>96.274085427868911</v>
      </c>
    </row>
    <row r="34" spans="1:11">
      <c r="B34" s="3" t="s">
        <v>172</v>
      </c>
      <c r="C34" s="10">
        <v>2757317.5</v>
      </c>
      <c r="D34" s="10">
        <f t="shared" si="0"/>
        <v>7256.0124795209567</v>
      </c>
      <c r="E34" s="10">
        <f t="shared" si="1"/>
        <v>2.6315476833991576</v>
      </c>
      <c r="F34" s="10">
        <f t="shared" si="2"/>
        <v>0.50832128857985781</v>
      </c>
      <c r="G34" s="10">
        <f t="shared" si="3"/>
        <v>1401.603184623792</v>
      </c>
    </row>
    <row r="35" spans="1:11">
      <c r="B35" s="3" t="s">
        <v>173</v>
      </c>
      <c r="C35" s="10">
        <v>6474995.5</v>
      </c>
      <c r="D35" s="10">
        <f t="shared" si="0"/>
        <v>12726.788319793852</v>
      </c>
      <c r="E35" s="10">
        <f t="shared" si="1"/>
        <v>1.9655285196404928</v>
      </c>
      <c r="F35" s="10">
        <f t="shared" si="2"/>
        <v>-0.15769787517880696</v>
      </c>
      <c r="G35" s="10">
        <f t="shared" si="3"/>
        <v>-1021.0930321423367</v>
      </c>
    </row>
    <row r="36" spans="1:11">
      <c r="B36" s="3" t="s">
        <v>174</v>
      </c>
      <c r="C36" s="10">
        <v>1469433.5</v>
      </c>
      <c r="D36" s="10">
        <f t="shared" si="0"/>
        <v>2490.2036834580522</v>
      </c>
      <c r="E36" s="10">
        <f t="shared" si="1"/>
        <v>1.6946691928951205</v>
      </c>
      <c r="F36" s="10">
        <f t="shared" si="2"/>
        <v>-0.42855720192417923</v>
      </c>
      <c r="G36" s="10">
        <f t="shared" si="3"/>
        <v>-629.73630917365335</v>
      </c>
    </row>
    <row r="37" spans="1:11">
      <c r="B37" s="3" t="s">
        <v>175</v>
      </c>
      <c r="C37" s="10">
        <v>642633.5</v>
      </c>
      <c r="D37" s="10">
        <f>L69+F124</f>
        <v>1260.5316615904912</v>
      </c>
      <c r="E37" s="10">
        <f t="shared" si="1"/>
        <v>1.9615094164722058</v>
      </c>
      <c r="F37" s="10">
        <f t="shared" si="2"/>
        <v>-0.16171697834709398</v>
      </c>
      <c r="G37" s="10">
        <f t="shared" si="3"/>
        <v>-103.92474780461721</v>
      </c>
    </row>
    <row r="38" spans="1:11">
      <c r="B38" s="3" t="s">
        <v>176</v>
      </c>
      <c r="C38" s="10">
        <v>2190333.5</v>
      </c>
      <c r="D38" s="10">
        <f>L70+F125</f>
        <v>5153.3101260514886</v>
      </c>
      <c r="E38" s="10">
        <f t="shared" si="1"/>
        <v>2.3527513623160528</v>
      </c>
      <c r="F38" s="10">
        <f t="shared" si="2"/>
        <v>0.229524967496753</v>
      </c>
      <c r="G38" s="10">
        <f t="shared" si="3"/>
        <v>502.73622539454925</v>
      </c>
    </row>
    <row r="39" spans="1:11">
      <c r="B39" s="66" t="s">
        <v>177</v>
      </c>
      <c r="C39" s="68">
        <v>320514.5</v>
      </c>
      <c r="D39" s="68">
        <f>L71+F126</f>
        <v>773.80730018352267</v>
      </c>
      <c r="E39" s="68">
        <f t="shared" si="1"/>
        <v>2.4142661258180915</v>
      </c>
      <c r="F39" s="68">
        <f t="shared" si="2"/>
        <v>0.29103973099879177</v>
      </c>
      <c r="G39" s="68">
        <f t="shared" si="3"/>
        <v>93.282453861212247</v>
      </c>
    </row>
    <row r="40" spans="1:11">
      <c r="B40" s="66" t="s">
        <v>167</v>
      </c>
      <c r="C40" s="68">
        <v>168665.5</v>
      </c>
      <c r="D40" s="68">
        <f>L72+F127</f>
        <v>231.0339329355395</v>
      </c>
      <c r="E40" s="68">
        <f t="shared" si="1"/>
        <v>1.3697758755379108</v>
      </c>
      <c r="F40" s="68">
        <f t="shared" si="2"/>
        <v>-0.75345051928138895</v>
      </c>
      <c r="G40" s="68">
        <f t="shared" si="3"/>
        <v>-127.08110855985511</v>
      </c>
    </row>
    <row r="41" spans="1:11" s="392" customFormat="1" ht="14.25" thickBot="1">
      <c r="A41" s="50"/>
      <c r="B41" s="284" t="s">
        <v>439</v>
      </c>
      <c r="C41" s="172">
        <v>46950562</v>
      </c>
      <c r="D41" s="285">
        <f>SUM(D23:D40)</f>
        <v>99686.672490000012</v>
      </c>
      <c r="E41" s="285">
        <f t="shared" si="1"/>
        <v>2.1232263948192998</v>
      </c>
      <c r="F41" s="285">
        <f t="shared" si="2"/>
        <v>0</v>
      </c>
      <c r="G41" s="285">
        <f t="shared" si="3"/>
        <v>0</v>
      </c>
    </row>
    <row r="44" spans="1:11">
      <c r="B44" s="116" t="s">
        <v>761</v>
      </c>
    </row>
    <row r="45" spans="1:11">
      <c r="B45" s="3" t="s">
        <v>706</v>
      </c>
    </row>
    <row r="46" spans="1:11">
      <c r="B46" s="151" t="s">
        <v>759</v>
      </c>
    </row>
    <row r="47" spans="1:11">
      <c r="B47" s="2" t="s">
        <v>920</v>
      </c>
    </row>
    <row r="48" spans="1:11">
      <c r="B48" s="2"/>
      <c r="C48" s="291"/>
      <c r="D48" s="291"/>
      <c r="E48" s="291"/>
      <c r="F48" s="291"/>
      <c r="G48" s="291"/>
      <c r="H48" s="3" t="s">
        <v>754</v>
      </c>
      <c r="K48" s="288"/>
    </row>
    <row r="49" spans="1:13" s="41" customFormat="1" ht="70.5" customHeight="1" thickBot="1">
      <c r="A49" s="147"/>
      <c r="B49" s="305" t="s">
        <v>623</v>
      </c>
      <c r="C49" s="305" t="s">
        <v>747</v>
      </c>
      <c r="D49" s="305" t="s">
        <v>748</v>
      </c>
      <c r="E49" s="305" t="s">
        <v>749</v>
      </c>
      <c r="F49" s="305" t="s">
        <v>753</v>
      </c>
      <c r="G49" s="305" t="s">
        <v>750</v>
      </c>
      <c r="H49" s="309" t="s">
        <v>756</v>
      </c>
      <c r="I49" s="309" t="s">
        <v>757</v>
      </c>
      <c r="J49" s="309" t="s">
        <v>760</v>
      </c>
      <c r="K49" s="305" t="s">
        <v>758</v>
      </c>
      <c r="L49" s="42" t="s">
        <v>755</v>
      </c>
      <c r="M49" s="305" t="s">
        <v>623</v>
      </c>
    </row>
    <row r="50" spans="1:13">
      <c r="B50" s="292" t="s">
        <v>164</v>
      </c>
      <c r="C50" s="10">
        <v>0</v>
      </c>
      <c r="D50" s="10">
        <v>2224.5478799999996</v>
      </c>
      <c r="E50" s="10">
        <v>264.63024999999999</v>
      </c>
      <c r="F50" s="10">
        <v>0</v>
      </c>
      <c r="G50" s="10">
        <v>106.21161000000001</v>
      </c>
      <c r="H50" s="310">
        <v>0</v>
      </c>
      <c r="I50" s="310">
        <v>0</v>
      </c>
      <c r="J50" s="310">
        <v>0</v>
      </c>
      <c r="K50" s="10">
        <v>0</v>
      </c>
      <c r="L50" s="10">
        <f>SUM(H50:J50)</f>
        <v>0</v>
      </c>
    </row>
    <row r="51" spans="1:13">
      <c r="B51" s="288" t="s">
        <v>165</v>
      </c>
      <c r="C51" s="10">
        <v>0</v>
      </c>
      <c r="D51" s="10">
        <v>335.95281999999997</v>
      </c>
      <c r="E51" s="10">
        <v>0</v>
      </c>
      <c r="F51" s="10">
        <v>0</v>
      </c>
      <c r="G51" s="10">
        <v>10.754709999999999</v>
      </c>
      <c r="H51" s="310">
        <v>0</v>
      </c>
      <c r="I51" s="310">
        <v>0</v>
      </c>
      <c r="J51" s="310">
        <v>0</v>
      </c>
      <c r="K51" s="10">
        <v>0</v>
      </c>
      <c r="L51" s="10">
        <f t="shared" ref="L51:L66" si="4">SUM(H51:J51)</f>
        <v>0</v>
      </c>
    </row>
    <row r="52" spans="1:13">
      <c r="B52" s="288" t="s">
        <v>166</v>
      </c>
      <c r="C52" s="10">
        <v>0</v>
      </c>
      <c r="D52" s="10">
        <v>337.60448000000008</v>
      </c>
      <c r="E52" s="10">
        <v>0</v>
      </c>
      <c r="F52" s="10">
        <v>41.888289999999998</v>
      </c>
      <c r="G52" s="10">
        <v>5.3109999999999999</v>
      </c>
      <c r="H52" s="310">
        <v>0</v>
      </c>
      <c r="I52" s="310">
        <v>0</v>
      </c>
      <c r="J52" s="310">
        <v>0</v>
      </c>
      <c r="K52" s="10">
        <v>0</v>
      </c>
      <c r="L52" s="10">
        <f t="shared" si="4"/>
        <v>0</v>
      </c>
    </row>
    <row r="53" spans="1:13">
      <c r="B53" s="288" t="s">
        <v>133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310">
        <v>0</v>
      </c>
      <c r="I53" s="310">
        <v>0</v>
      </c>
      <c r="J53" s="310">
        <v>0</v>
      </c>
      <c r="K53" s="10">
        <v>0</v>
      </c>
      <c r="L53" s="10">
        <f t="shared" si="4"/>
        <v>0</v>
      </c>
    </row>
    <row r="54" spans="1:13">
      <c r="B54" s="288" t="s">
        <v>229</v>
      </c>
      <c r="C54" s="10">
        <v>0</v>
      </c>
      <c r="D54" s="10">
        <v>20.794450000000001</v>
      </c>
      <c r="E54" s="10">
        <v>0</v>
      </c>
      <c r="F54" s="10">
        <v>0</v>
      </c>
      <c r="G54" s="10">
        <v>8.5479199999999995</v>
      </c>
      <c r="H54" s="310">
        <v>0</v>
      </c>
      <c r="I54" s="310">
        <v>0</v>
      </c>
      <c r="J54" s="310">
        <v>0</v>
      </c>
      <c r="K54" s="10">
        <v>0</v>
      </c>
      <c r="L54" s="10">
        <f t="shared" si="4"/>
        <v>0</v>
      </c>
    </row>
    <row r="55" spans="1:13">
      <c r="B55" s="288" t="s">
        <v>230</v>
      </c>
      <c r="C55" s="10">
        <v>0</v>
      </c>
      <c r="D55" s="10">
        <v>161.27046000000001</v>
      </c>
      <c r="E55" s="10">
        <v>0</v>
      </c>
      <c r="F55" s="10">
        <v>0</v>
      </c>
      <c r="G55" s="10">
        <v>16.389860000000002</v>
      </c>
      <c r="H55" s="310">
        <v>0</v>
      </c>
      <c r="I55" s="310">
        <v>0</v>
      </c>
      <c r="J55" s="310">
        <v>0</v>
      </c>
      <c r="K55" s="10">
        <v>0</v>
      </c>
      <c r="L55" s="10">
        <f t="shared" si="4"/>
        <v>0</v>
      </c>
    </row>
    <row r="56" spans="1:13">
      <c r="B56" s="288" t="s">
        <v>231</v>
      </c>
      <c r="C56" s="10">
        <v>0</v>
      </c>
      <c r="D56" s="10">
        <v>573.01168999999993</v>
      </c>
      <c r="E56" s="10">
        <v>0</v>
      </c>
      <c r="F56" s="10">
        <v>0</v>
      </c>
      <c r="G56" s="10">
        <v>31.900909999999996</v>
      </c>
      <c r="H56" s="310">
        <v>0</v>
      </c>
      <c r="I56" s="310">
        <v>0</v>
      </c>
      <c r="J56" s="310">
        <v>0</v>
      </c>
      <c r="K56" s="10">
        <v>0</v>
      </c>
      <c r="L56" s="10">
        <f t="shared" si="4"/>
        <v>0</v>
      </c>
    </row>
    <row r="57" spans="1:13">
      <c r="B57" s="288" t="s">
        <v>179</v>
      </c>
      <c r="C57" s="10">
        <v>28.067580000000003</v>
      </c>
      <c r="D57" s="10">
        <v>536.79351999999994</v>
      </c>
      <c r="E57" s="10">
        <v>0</v>
      </c>
      <c r="F57" s="10">
        <v>0</v>
      </c>
      <c r="G57" s="10">
        <v>622.13733999999999</v>
      </c>
      <c r="H57" s="310">
        <v>0</v>
      </c>
      <c r="I57" s="310">
        <v>0</v>
      </c>
      <c r="J57" s="310">
        <v>0</v>
      </c>
      <c r="K57" s="10">
        <v>0</v>
      </c>
      <c r="L57" s="10">
        <f t="shared" si="4"/>
        <v>0</v>
      </c>
    </row>
    <row r="58" spans="1:13">
      <c r="B58" s="288" t="s">
        <v>180</v>
      </c>
      <c r="C58" s="10">
        <v>0</v>
      </c>
      <c r="D58" s="10">
        <v>452.08896000000004</v>
      </c>
      <c r="E58" s="10">
        <v>1559.0268000000001</v>
      </c>
      <c r="F58" s="10">
        <v>0</v>
      </c>
      <c r="G58" s="10">
        <v>56.891709999999996</v>
      </c>
      <c r="H58" s="310">
        <v>0</v>
      </c>
      <c r="I58" s="310">
        <v>0</v>
      </c>
      <c r="J58" s="310">
        <v>0</v>
      </c>
      <c r="K58" s="10">
        <v>0</v>
      </c>
      <c r="L58" s="10">
        <f t="shared" si="4"/>
        <v>0</v>
      </c>
    </row>
    <row r="59" spans="1:13">
      <c r="B59" s="288" t="s">
        <v>181</v>
      </c>
      <c r="C59" s="10">
        <v>0</v>
      </c>
      <c r="D59" s="10">
        <v>336.68988999999999</v>
      </c>
      <c r="E59" s="10">
        <v>0</v>
      </c>
      <c r="F59" s="10">
        <v>0</v>
      </c>
      <c r="G59" s="10">
        <v>0</v>
      </c>
      <c r="H59" s="310">
        <v>0</v>
      </c>
      <c r="I59" s="310">
        <v>0</v>
      </c>
      <c r="J59" s="310">
        <v>0</v>
      </c>
      <c r="K59" s="10">
        <v>0</v>
      </c>
      <c r="L59" s="10">
        <f t="shared" si="4"/>
        <v>0</v>
      </c>
    </row>
    <row r="60" spans="1:13">
      <c r="B60" s="288" t="s">
        <v>171</v>
      </c>
      <c r="C60" s="10">
        <v>0</v>
      </c>
      <c r="D60" s="10">
        <v>128.23211999999998</v>
      </c>
      <c r="E60" s="10">
        <v>0</v>
      </c>
      <c r="F60" s="10">
        <v>0</v>
      </c>
      <c r="G60" s="10">
        <v>5.4536800000000003</v>
      </c>
      <c r="H60" s="310">
        <v>0</v>
      </c>
      <c r="I60" s="310">
        <v>0</v>
      </c>
      <c r="J60" s="310">
        <v>0</v>
      </c>
      <c r="K60" s="10">
        <v>0</v>
      </c>
      <c r="L60" s="10">
        <f t="shared" si="4"/>
        <v>0</v>
      </c>
    </row>
    <row r="61" spans="1:13">
      <c r="B61" s="288" t="s">
        <v>172</v>
      </c>
      <c r="C61" s="10">
        <v>0</v>
      </c>
      <c r="D61" s="10">
        <v>536.72372000000007</v>
      </c>
      <c r="E61" s="10">
        <v>606.12909999999999</v>
      </c>
      <c r="F61" s="10">
        <v>0</v>
      </c>
      <c r="G61" s="10">
        <v>16.364819999999998</v>
      </c>
      <c r="H61" s="310">
        <v>0</v>
      </c>
      <c r="I61" s="310">
        <v>0</v>
      </c>
      <c r="J61" s="310">
        <v>0</v>
      </c>
      <c r="K61" s="10">
        <v>0</v>
      </c>
      <c r="L61" s="10">
        <f t="shared" si="4"/>
        <v>0</v>
      </c>
    </row>
    <row r="62" spans="1:13">
      <c r="B62" s="288" t="s">
        <v>173</v>
      </c>
      <c r="C62" s="10">
        <v>1040.9258300000001</v>
      </c>
      <c r="D62" s="10">
        <v>19024.732929999998</v>
      </c>
      <c r="E62" s="10">
        <v>0.35389999999999999</v>
      </c>
      <c r="F62" s="10">
        <v>262.52647000000002</v>
      </c>
      <c r="G62" s="10">
        <v>8295.0971000000009</v>
      </c>
      <c r="H62" s="310">
        <v>0</v>
      </c>
      <c r="I62" s="310">
        <v>0</v>
      </c>
      <c r="J62" s="310">
        <v>0</v>
      </c>
      <c r="K62" s="10">
        <v>0</v>
      </c>
      <c r="L62" s="10">
        <f t="shared" si="4"/>
        <v>0</v>
      </c>
    </row>
    <row r="63" spans="1:13">
      <c r="B63" s="288" t="s">
        <v>174</v>
      </c>
      <c r="C63" s="10">
        <v>0</v>
      </c>
      <c r="D63" s="10">
        <v>84.173689999999993</v>
      </c>
      <c r="E63" s="10">
        <v>0</v>
      </c>
      <c r="F63" s="10">
        <v>0</v>
      </c>
      <c r="G63" s="10">
        <v>0</v>
      </c>
      <c r="H63" s="310">
        <v>0</v>
      </c>
      <c r="I63" s="310">
        <v>0</v>
      </c>
      <c r="J63" s="310">
        <v>0</v>
      </c>
      <c r="K63" s="10">
        <v>0</v>
      </c>
      <c r="L63" s="10">
        <f t="shared" si="4"/>
        <v>0</v>
      </c>
    </row>
    <row r="64" spans="1:13" s="288" customFormat="1">
      <c r="B64" s="288" t="s">
        <v>175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310">
        <v>0</v>
      </c>
      <c r="I64" s="310">
        <v>0</v>
      </c>
      <c r="J64" s="310">
        <v>0</v>
      </c>
      <c r="K64" s="10">
        <v>0</v>
      </c>
      <c r="L64" s="10">
        <f>SUM(H64:J64)</f>
        <v>0</v>
      </c>
    </row>
    <row r="65" spans="2:13" s="288" customFormat="1">
      <c r="B65" s="288" t="s">
        <v>176</v>
      </c>
      <c r="C65" s="10">
        <v>0</v>
      </c>
      <c r="D65" s="10">
        <v>45.723479999999995</v>
      </c>
      <c r="E65" s="10">
        <v>0</v>
      </c>
      <c r="F65" s="10">
        <v>0</v>
      </c>
      <c r="G65" s="10">
        <v>0</v>
      </c>
      <c r="H65" s="310">
        <v>0</v>
      </c>
      <c r="I65" s="310">
        <v>0</v>
      </c>
      <c r="J65" s="310">
        <v>0</v>
      </c>
      <c r="K65" s="10">
        <v>0</v>
      </c>
      <c r="L65" s="10">
        <f t="shared" si="4"/>
        <v>0</v>
      </c>
    </row>
    <row r="66" spans="2:13" s="288" customFormat="1">
      <c r="B66" s="288" t="s">
        <v>177</v>
      </c>
      <c r="C66" s="10">
        <v>0</v>
      </c>
      <c r="D66" s="10">
        <v>130.81962999999999</v>
      </c>
      <c r="E66" s="10">
        <v>0</v>
      </c>
      <c r="F66" s="10">
        <v>0</v>
      </c>
      <c r="G66" s="10">
        <v>0</v>
      </c>
      <c r="H66" s="310">
        <v>0</v>
      </c>
      <c r="I66" s="310">
        <v>0</v>
      </c>
      <c r="J66" s="310">
        <v>0</v>
      </c>
      <c r="K66" s="10">
        <v>0</v>
      </c>
      <c r="L66" s="10">
        <f t="shared" si="4"/>
        <v>0</v>
      </c>
    </row>
    <row r="67" spans="2:13" s="288" customFormat="1">
      <c r="B67" s="288" t="s">
        <v>167</v>
      </c>
      <c r="C67" s="10">
        <v>0</v>
      </c>
      <c r="D67" s="10">
        <v>9.4661600000000004</v>
      </c>
      <c r="E67" s="10">
        <v>0</v>
      </c>
      <c r="F67" s="10">
        <v>0</v>
      </c>
      <c r="G67" s="10">
        <v>0</v>
      </c>
      <c r="H67" s="310">
        <v>0</v>
      </c>
      <c r="I67" s="310">
        <v>0</v>
      </c>
      <c r="J67" s="310">
        <v>0</v>
      </c>
      <c r="K67" s="10">
        <v>0</v>
      </c>
      <c r="L67" s="10">
        <f>SUM(H67:J67)</f>
        <v>0</v>
      </c>
    </row>
    <row r="68" spans="2:13" s="288" customFormat="1" ht="13.5">
      <c r="B68" s="50" t="s">
        <v>740</v>
      </c>
      <c r="C68" s="13">
        <f>+SUM(C50:C67)</f>
        <v>1068.99341</v>
      </c>
      <c r="D68" s="13">
        <f t="shared" ref="D68:G68" si="5">+SUM(D50:D67)</f>
        <v>24938.62588</v>
      </c>
      <c r="E68" s="13">
        <f t="shared" si="5"/>
        <v>2430.14005</v>
      </c>
      <c r="F68" s="13">
        <f t="shared" si="5"/>
        <v>304.41476</v>
      </c>
      <c r="G68" s="13">
        <f t="shared" si="5"/>
        <v>9175.060660000001</v>
      </c>
      <c r="H68" s="311">
        <f t="shared" ref="H68" si="6">+SUM(H50:H67)</f>
        <v>0</v>
      </c>
      <c r="I68" s="311">
        <f t="shared" ref="I68" si="7">+SUM(I50:I67)</f>
        <v>0</v>
      </c>
      <c r="J68" s="311">
        <f t="shared" ref="J68" si="8">+SUM(J50:J67)</f>
        <v>0</v>
      </c>
      <c r="K68" s="13">
        <f>+SUM(K50:K67)</f>
        <v>0</v>
      </c>
      <c r="L68" s="13">
        <f>+SUM(L50:L67)</f>
        <v>0</v>
      </c>
    </row>
    <row r="69" spans="2:13">
      <c r="B69" s="289" t="s">
        <v>9</v>
      </c>
      <c r="C69" s="10">
        <v>50148.156670000004</v>
      </c>
      <c r="D69" s="10">
        <v>160.16652999999999</v>
      </c>
      <c r="E69" s="10">
        <v>1859.4052300000001</v>
      </c>
      <c r="F69" s="10">
        <v>15440.07684</v>
      </c>
      <c r="G69" s="10">
        <v>0</v>
      </c>
      <c r="H69" s="310">
        <v>0</v>
      </c>
      <c r="I69" s="310">
        <v>0</v>
      </c>
      <c r="J69" s="310">
        <v>0</v>
      </c>
      <c r="K69" s="10">
        <v>0</v>
      </c>
      <c r="L69" s="10">
        <f>SUM(H69:J69)</f>
        <v>0</v>
      </c>
    </row>
    <row r="70" spans="2:13">
      <c r="B70" s="14" t="s">
        <v>446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310">
        <v>0</v>
      </c>
      <c r="I70" s="310">
        <v>0</v>
      </c>
      <c r="J70" s="310">
        <v>0</v>
      </c>
      <c r="K70" s="10">
        <v>0</v>
      </c>
      <c r="L70" s="10">
        <f>SUM(H70:J70)</f>
        <v>0</v>
      </c>
    </row>
    <row r="71" spans="2:13">
      <c r="B71" s="14" t="s">
        <v>438</v>
      </c>
      <c r="C71" s="10">
        <v>0</v>
      </c>
      <c r="D71" s="10">
        <v>8.8796800000000005</v>
      </c>
      <c r="E71" s="10">
        <v>0</v>
      </c>
      <c r="F71" s="10">
        <v>4206.3158700000004</v>
      </c>
      <c r="G71" s="10">
        <v>0</v>
      </c>
      <c r="H71" s="310">
        <v>0</v>
      </c>
      <c r="I71" s="310">
        <v>0</v>
      </c>
      <c r="J71" s="310">
        <v>0</v>
      </c>
      <c r="K71" s="10">
        <v>110</v>
      </c>
      <c r="L71" s="10">
        <f>SUM(H71:J71)</f>
        <v>0</v>
      </c>
    </row>
    <row r="72" spans="2:13">
      <c r="B72" s="289" t="s">
        <v>10</v>
      </c>
      <c r="C72" s="10">
        <v>15.157500000000001</v>
      </c>
      <c r="D72" s="10">
        <v>1289.0490400000001</v>
      </c>
      <c r="E72" s="10">
        <v>0</v>
      </c>
      <c r="F72" s="10">
        <v>301.548</v>
      </c>
      <c r="G72" s="10">
        <v>2570.7592100000002</v>
      </c>
      <c r="H72" s="310">
        <v>0</v>
      </c>
      <c r="I72" s="310">
        <v>0</v>
      </c>
      <c r="J72" s="310">
        <v>0</v>
      </c>
      <c r="K72" s="10">
        <v>52100</v>
      </c>
      <c r="L72" s="10">
        <f>SUM(H72:J72)</f>
        <v>0</v>
      </c>
    </row>
    <row r="73" spans="2:13" ht="13.5">
      <c r="B73" s="50" t="s">
        <v>632</v>
      </c>
      <c r="C73" s="13">
        <f>+SUM(C69:C72)</f>
        <v>50163.314170000005</v>
      </c>
      <c r="D73" s="13">
        <f t="shared" ref="D73:G73" si="9">+SUM(D69:D72)</f>
        <v>1458.0952500000001</v>
      </c>
      <c r="E73" s="13">
        <f t="shared" si="9"/>
        <v>1859.4052300000001</v>
      </c>
      <c r="F73" s="13">
        <f t="shared" si="9"/>
        <v>19947.940709999999</v>
      </c>
      <c r="G73" s="13">
        <f t="shared" si="9"/>
        <v>2570.7592100000002</v>
      </c>
      <c r="H73" s="311">
        <f t="shared" ref="H73" si="10">+SUM(H69:H72)</f>
        <v>0</v>
      </c>
      <c r="I73" s="311">
        <f t="shared" ref="I73" si="11">+SUM(I69:I72)</f>
        <v>0</v>
      </c>
      <c r="J73" s="311">
        <f t="shared" ref="J73" si="12">+SUM(J69:J72)</f>
        <v>0</v>
      </c>
      <c r="K73" s="13">
        <f>+SUM(K69:K72)</f>
        <v>52210</v>
      </c>
      <c r="L73" s="13">
        <f>+SUM(L69:L72)</f>
        <v>0</v>
      </c>
    </row>
    <row r="74" spans="2:13" ht="13.5" thickBot="1">
      <c r="B74" s="148" t="s">
        <v>451</v>
      </c>
      <c r="C74" s="172">
        <f>+C73+C68</f>
        <v>51232.307580000008</v>
      </c>
      <c r="D74" s="172">
        <f t="shared" ref="D74:J74" si="13">+D73+D68</f>
        <v>26396.721129999998</v>
      </c>
      <c r="E74" s="172">
        <f t="shared" si="13"/>
        <v>4289.5452800000003</v>
      </c>
      <c r="F74" s="172">
        <f t="shared" si="13"/>
        <v>20252.355469999999</v>
      </c>
      <c r="G74" s="172">
        <f t="shared" si="13"/>
        <v>11745.819870000001</v>
      </c>
      <c r="H74" s="312">
        <f t="shared" si="13"/>
        <v>0</v>
      </c>
      <c r="I74" s="312">
        <f t="shared" si="13"/>
        <v>0</v>
      </c>
      <c r="J74" s="312">
        <f t="shared" si="13"/>
        <v>0</v>
      </c>
      <c r="K74" s="172">
        <f>+K73+K68</f>
        <v>52210</v>
      </c>
      <c r="L74" s="112">
        <f>+L73+L68</f>
        <v>0</v>
      </c>
      <c r="M74" s="122"/>
    </row>
    <row r="75" spans="2:13">
      <c r="B75" s="17" t="s">
        <v>638</v>
      </c>
      <c r="C75" s="10"/>
      <c r="D75" s="10"/>
      <c r="E75" s="10"/>
      <c r="F75" s="10"/>
      <c r="K75" s="288"/>
    </row>
    <row r="76" spans="2:13" ht="13.5">
      <c r="B76" s="12">
        <f>B6-L68</f>
        <v>99686.672489999997</v>
      </c>
      <c r="C76" s="10"/>
      <c r="D76" s="10"/>
      <c r="E76" s="10"/>
      <c r="F76" s="10"/>
      <c r="G76" s="10"/>
      <c r="H76" s="10"/>
      <c r="I76" s="10"/>
      <c r="K76" s="288"/>
    </row>
    <row r="77" spans="2:13">
      <c r="B77" s="17"/>
      <c r="C77" s="10"/>
      <c r="D77" s="10"/>
      <c r="E77" s="10"/>
      <c r="F77" s="10"/>
      <c r="G77" s="10"/>
      <c r="H77" s="10"/>
      <c r="I77" s="10"/>
      <c r="J77" s="10"/>
    </row>
    <row r="78" spans="2:13">
      <c r="B78" s="17"/>
    </row>
    <row r="79" spans="2:13">
      <c r="B79" s="116" t="s">
        <v>290</v>
      </c>
    </row>
    <row r="80" spans="2:13">
      <c r="B80" s="3" t="s">
        <v>458</v>
      </c>
    </row>
    <row r="83" spans="1:14">
      <c r="B83" s="116" t="s">
        <v>834</v>
      </c>
    </row>
    <row r="84" spans="1:14" s="23" customFormat="1" ht="39" thickBot="1">
      <c r="A84" s="147"/>
      <c r="B84" s="118"/>
      <c r="C84" s="118" t="s">
        <v>378</v>
      </c>
      <c r="D84" s="118" t="s">
        <v>69</v>
      </c>
      <c r="E84" s="118" t="s">
        <v>60</v>
      </c>
      <c r="F84" s="118" t="s">
        <v>61</v>
      </c>
      <c r="G84" s="118" t="s">
        <v>62</v>
      </c>
      <c r="H84" s="118" t="s">
        <v>63</v>
      </c>
      <c r="I84" s="118" t="s">
        <v>64</v>
      </c>
      <c r="J84" s="118" t="s">
        <v>21</v>
      </c>
      <c r="K84" s="118" t="s">
        <v>65</v>
      </c>
      <c r="N84" s="43"/>
    </row>
    <row r="85" spans="1:14">
      <c r="B85" s="3" t="s">
        <v>164</v>
      </c>
      <c r="C85" s="10">
        <f>'453A'!F23-'453A'!D85</f>
        <v>38277.960186552773</v>
      </c>
      <c r="D85" s="10">
        <f>'453B'!F23</f>
        <v>339775.81814766413</v>
      </c>
      <c r="E85" s="10">
        <f>'453C'!F23</f>
        <v>121971.11307766869</v>
      </c>
      <c r="F85" s="10">
        <f>'FP060'!E23</f>
        <v>256270.87881857585</v>
      </c>
      <c r="G85" s="10">
        <f>'FP061'!E23</f>
        <v>61160.889896374851</v>
      </c>
      <c r="H85" s="10">
        <f>'FP062'!E23</f>
        <v>45545.663885382979</v>
      </c>
      <c r="I85" s="10">
        <f>'FP063'!E23</f>
        <v>7647.8329892432266</v>
      </c>
      <c r="J85" s="10">
        <f>'FP067'!F23</f>
        <v>40900.666261324819</v>
      </c>
      <c r="K85" s="10">
        <f>SUM(C85:J85)</f>
        <v>911550.82326278731</v>
      </c>
      <c r="L85" s="28"/>
      <c r="M85" s="28"/>
      <c r="N85" s="28"/>
    </row>
    <row r="86" spans="1:14">
      <c r="B86" s="3" t="s">
        <v>165</v>
      </c>
      <c r="C86" s="10">
        <f>'453A'!F24-'453A'!D86</f>
        <v>1438.6669066473924</v>
      </c>
      <c r="D86" s="10">
        <f>'453B'!F24</f>
        <v>121031.7160380516</v>
      </c>
      <c r="E86" s="10">
        <f>'453C'!F24</f>
        <v>94410.293238697865</v>
      </c>
      <c r="F86" s="10">
        <f>'FP060'!E24</f>
        <v>26452.694754874894</v>
      </c>
      <c r="G86" s="10">
        <f>'FP061'!E24</f>
        <v>10253.98032653548</v>
      </c>
      <c r="H86" s="10">
        <f>'FP062'!E24</f>
        <v>6022.5935510508971</v>
      </c>
      <c r="I86" s="10">
        <f>'FP063'!E24</f>
        <v>4595.9473340318991</v>
      </c>
      <c r="J86" s="10">
        <f>'FP067'!F24</f>
        <v>6925.4373096927711</v>
      </c>
      <c r="K86" s="10">
        <f t="shared" ref="K86:K102" si="14">SUM(C86:J86)</f>
        <v>271131.3294595828</v>
      </c>
      <c r="L86" s="28"/>
      <c r="M86" s="28"/>
      <c r="N86" s="28"/>
    </row>
    <row r="87" spans="1:14">
      <c r="B87" s="3" t="s">
        <v>166</v>
      </c>
      <c r="C87" s="10">
        <f>'453A'!F25-'453A'!D87</f>
        <v>3672.4579381825492</v>
      </c>
      <c r="D87" s="10">
        <f>'453B'!F25</f>
        <v>119755.76938521487</v>
      </c>
      <c r="E87" s="10">
        <f>'453C'!F25</f>
        <v>29376.210120433756</v>
      </c>
      <c r="F87" s="10">
        <f>'FP060'!E25</f>
        <v>32268.292737786614</v>
      </c>
      <c r="G87" s="10">
        <f>'FP061'!E25</f>
        <v>7955.4881704224672</v>
      </c>
      <c r="H87" s="10">
        <f>'FP062'!E25</f>
        <v>4088.6879824330249</v>
      </c>
      <c r="I87" s="10">
        <f>'FP063'!E25</f>
        <v>1289.7748597125078</v>
      </c>
      <c r="J87" s="10">
        <f>'FP067'!F25</f>
        <v>73216.568289780116</v>
      </c>
      <c r="K87" s="10">
        <f t="shared" si="14"/>
        <v>271623.24948396592</v>
      </c>
      <c r="L87" s="28"/>
      <c r="M87" s="28"/>
      <c r="N87" s="28"/>
    </row>
    <row r="88" spans="1:14">
      <c r="B88" s="3" t="s">
        <v>133</v>
      </c>
      <c r="C88" s="10">
        <f>'453A'!F26-'453A'!D88</f>
        <v>110.59550191285052</v>
      </c>
      <c r="D88" s="10">
        <f>'453B'!F26</f>
        <v>2994.2706534000836</v>
      </c>
      <c r="E88" s="10">
        <f>'453C'!F26</f>
        <v>1850.8208651764874</v>
      </c>
      <c r="F88" s="10">
        <f>'FP060'!E26</f>
        <v>2543.5180331587044</v>
      </c>
      <c r="G88" s="10">
        <f>'FP061'!E26</f>
        <v>27221.249271477765</v>
      </c>
      <c r="H88" s="10">
        <f>'FP062'!E26</f>
        <v>8883.0947053363907</v>
      </c>
      <c r="I88" s="10">
        <f>'FP063'!E26</f>
        <v>300.03409054572495</v>
      </c>
      <c r="J88" s="10">
        <f>'FP067'!F26</f>
        <v>505.98920215465938</v>
      </c>
      <c r="K88" s="10">
        <f t="shared" si="14"/>
        <v>44409.572323162669</v>
      </c>
      <c r="L88" s="28"/>
      <c r="M88" s="28"/>
      <c r="N88" s="28"/>
    </row>
    <row r="89" spans="1:14">
      <c r="B89" s="3" t="s">
        <v>229</v>
      </c>
      <c r="C89" s="10">
        <f>'453A'!F27-'453A'!D89</f>
        <v>182.22778161551832</v>
      </c>
      <c r="D89" s="10">
        <f>'453B'!F27</f>
        <v>56497.220231967141</v>
      </c>
      <c r="E89" s="10">
        <f>'453C'!F27</f>
        <v>4168.8505290114945</v>
      </c>
      <c r="F89" s="10">
        <f>'FP060'!E27</f>
        <v>4190.9448455400743</v>
      </c>
      <c r="G89" s="10">
        <f>'FP061'!E27</f>
        <v>92613.365781806351</v>
      </c>
      <c r="H89" s="10">
        <f>'FP062'!E27</f>
        <v>41039.228581365904</v>
      </c>
      <c r="I89" s="10">
        <f>'FP063'!E27</f>
        <v>675.51472343339117</v>
      </c>
      <c r="J89" s="10">
        <f>'FP067'!F27</f>
        <v>1139.2143983774952</v>
      </c>
      <c r="K89" s="10">
        <f t="shared" si="14"/>
        <v>200506.56687311735</v>
      </c>
      <c r="L89" s="28"/>
      <c r="M89" s="28"/>
      <c r="N89" s="28"/>
    </row>
    <row r="90" spans="1:14">
      <c r="B90" s="3" t="s">
        <v>230</v>
      </c>
      <c r="C90" s="10">
        <f>'453A'!F28-'453A'!D90</f>
        <v>1115.2112796616082</v>
      </c>
      <c r="D90" s="10">
        <f>'453B'!F28</f>
        <v>54841.545892478352</v>
      </c>
      <c r="E90" s="10">
        <f>'453C'!F28</f>
        <v>30071.498638823537</v>
      </c>
      <c r="F90" s="10">
        <f>'FP060'!E28</f>
        <v>17117.356193634969</v>
      </c>
      <c r="G90" s="10">
        <f>'FP061'!E28</f>
        <v>3556.1490092929921</v>
      </c>
      <c r="H90" s="10">
        <f>'FP062'!E28</f>
        <v>23551.695595228095</v>
      </c>
      <c r="I90" s="10">
        <f>'FP063'!E28</f>
        <v>345.33918932593002</v>
      </c>
      <c r="J90" s="10">
        <f>'FP067'!F28</f>
        <v>8539.8934892262987</v>
      </c>
      <c r="K90" s="10">
        <f t="shared" si="14"/>
        <v>139138.68928767179</v>
      </c>
      <c r="L90" s="28"/>
      <c r="M90" s="28"/>
      <c r="N90" s="28"/>
    </row>
    <row r="91" spans="1:14">
      <c r="B91" s="3" t="s">
        <v>231</v>
      </c>
      <c r="C91" s="10">
        <f>'453A'!F29-'453A'!D91</f>
        <v>4153.7645264071598</v>
      </c>
      <c r="D91" s="10">
        <f>'453B'!F29</f>
        <v>200122.27128273415</v>
      </c>
      <c r="E91" s="10">
        <f>'453C'!F29</f>
        <v>162624.29884055193</v>
      </c>
      <c r="F91" s="10">
        <f>'FP060'!E29</f>
        <v>406450.37142219185</v>
      </c>
      <c r="G91" s="10">
        <f>'FP061'!E29</f>
        <v>9167.5909970047742</v>
      </c>
      <c r="H91" s="10">
        <f>'FP062'!E29</f>
        <v>7766.0165143871991</v>
      </c>
      <c r="I91" s="10">
        <f>'FP063'!E29</f>
        <v>13240.024866335381</v>
      </c>
      <c r="J91" s="10">
        <f>'FP067'!F29</f>
        <v>7667.9704059595333</v>
      </c>
      <c r="K91" s="10">
        <f t="shared" si="14"/>
        <v>811192.3088555719</v>
      </c>
      <c r="L91" s="28"/>
      <c r="M91" s="28"/>
      <c r="N91" s="28"/>
    </row>
    <row r="92" spans="1:14">
      <c r="B92" s="3" t="s">
        <v>179</v>
      </c>
      <c r="C92" s="10">
        <f>'453A'!F30-'453A'!D92</f>
        <v>3340.4968116565992</v>
      </c>
      <c r="D92" s="10">
        <f>'453B'!F30</f>
        <v>95654.408173128322</v>
      </c>
      <c r="E92" s="10">
        <f>'453C'!F30</f>
        <v>142400.4950135416</v>
      </c>
      <c r="F92" s="10">
        <f>'FP060'!E30</f>
        <v>108254.84766489126</v>
      </c>
      <c r="G92" s="10">
        <f>'FP061'!E30</f>
        <v>8009.7100888937766</v>
      </c>
      <c r="H92" s="10">
        <f>'FP062'!E30</f>
        <v>5426.5380878305896</v>
      </c>
      <c r="I92" s="10">
        <f>'FP063'!E30</f>
        <v>24702.078382013086</v>
      </c>
      <c r="J92" s="10">
        <f>'FP067'!F30</f>
        <v>50624.515130572472</v>
      </c>
      <c r="K92" s="10">
        <f t="shared" si="14"/>
        <v>438413.08935252769</v>
      </c>
      <c r="L92" s="28"/>
      <c r="M92" s="28"/>
      <c r="N92" s="28"/>
    </row>
    <row r="93" spans="1:14">
      <c r="B93" s="3" t="s">
        <v>180</v>
      </c>
      <c r="C93" s="10">
        <f>'453A'!F31-'453A'!D93</f>
        <v>14076.737129870789</v>
      </c>
      <c r="D93" s="10">
        <f>'453B'!F31</f>
        <v>193080.32773488649</v>
      </c>
      <c r="E93" s="10">
        <f>'453C'!F31</f>
        <v>77702.121881655985</v>
      </c>
      <c r="F93" s="10">
        <f>'FP060'!E31</f>
        <v>376465.38620739337</v>
      </c>
      <c r="G93" s="10">
        <f>'FP061'!E31</f>
        <v>83184.944423070294</v>
      </c>
      <c r="H93" s="10">
        <f>'FP062'!E31</f>
        <v>93397.209678058847</v>
      </c>
      <c r="I93" s="10">
        <f>'FP063'!E31</f>
        <v>52604.930698149641</v>
      </c>
      <c r="J93" s="10">
        <f>'FP067'!F31</f>
        <v>15249.479601821875</v>
      </c>
      <c r="K93" s="10">
        <f t="shared" si="14"/>
        <v>905761.13735490735</v>
      </c>
      <c r="L93" s="28"/>
      <c r="M93" s="28"/>
      <c r="N93" s="28"/>
    </row>
    <row r="94" spans="1:14">
      <c r="B94" s="3" t="s">
        <v>181</v>
      </c>
      <c r="C94" s="10">
        <f>'453A'!F32-'453A'!D94</f>
        <v>6267.5744271164822</v>
      </c>
      <c r="D94" s="10">
        <f>'453B'!F32</f>
        <v>98818.7803984825</v>
      </c>
      <c r="E94" s="10">
        <f>'453C'!F32</f>
        <v>74665.911526502867</v>
      </c>
      <c r="F94" s="10">
        <f>'FP060'!E32</f>
        <v>241612.36733146571</v>
      </c>
      <c r="G94" s="10">
        <f>'FP061'!E32</f>
        <v>40425.983320571911</v>
      </c>
      <c r="H94" s="10">
        <f>'FP062'!E32</f>
        <v>34708.723148049088</v>
      </c>
      <c r="I94" s="10">
        <f>'FP063'!E32</f>
        <v>9597.4036372062947</v>
      </c>
      <c r="J94" s="10">
        <f>'FP067'!F32</f>
        <v>22101.868918288241</v>
      </c>
      <c r="K94" s="10">
        <f t="shared" si="14"/>
        <v>528198.61270768312</v>
      </c>
      <c r="L94" s="28"/>
      <c r="M94" s="28"/>
      <c r="N94" s="28"/>
    </row>
    <row r="95" spans="1:14">
      <c r="B95" s="3" t="s">
        <v>171</v>
      </c>
      <c r="C95" s="10">
        <f>'453A'!F33-'453A'!D95</f>
        <v>409.03114989836104</v>
      </c>
      <c r="D95" s="10">
        <f>'453B'!F33</f>
        <v>21253.760046868578</v>
      </c>
      <c r="E95" s="10">
        <f>'453C'!F33</f>
        <v>26725.943346357824</v>
      </c>
      <c r="F95" s="10">
        <f>'FP060'!E33</f>
        <v>114483.38098421319</v>
      </c>
      <c r="G95" s="10">
        <f>'FP061'!E33</f>
        <v>4099.5252539837129</v>
      </c>
      <c r="H95" s="10">
        <f>'FP062'!E33</f>
        <v>1769.6585061428434</v>
      </c>
      <c r="I95" s="10">
        <f>'FP063'!E33</f>
        <v>658.63379939898539</v>
      </c>
      <c r="J95" s="10">
        <f>'FP067'!F33</f>
        <v>1110.7457491374494</v>
      </c>
      <c r="K95" s="10">
        <f t="shared" si="14"/>
        <v>170510.67883600094</v>
      </c>
      <c r="L95" s="28"/>
      <c r="M95" s="28"/>
      <c r="N95" s="28"/>
    </row>
    <row r="96" spans="1:14">
      <c r="B96" s="3" t="s">
        <v>172</v>
      </c>
      <c r="C96" s="10">
        <f>'453A'!F34-'453A'!D96</f>
        <v>4404.5209692561402</v>
      </c>
      <c r="D96" s="10">
        <f>'453B'!F34</f>
        <v>156415.4666444266</v>
      </c>
      <c r="E96" s="10">
        <f>'453C'!F34</f>
        <v>64836.573053348278</v>
      </c>
      <c r="F96" s="10">
        <f>'FP060'!E34</f>
        <v>260912.90780027764</v>
      </c>
      <c r="G96" s="10">
        <f>'FP061'!E34</f>
        <v>47990.349557061003</v>
      </c>
      <c r="H96" s="10">
        <f>'FP062'!E34</f>
        <v>27323.857207667301</v>
      </c>
      <c r="I96" s="10">
        <f>'FP063'!E34</f>
        <v>3254.4052026799377</v>
      </c>
      <c r="J96" s="10">
        <f>'FP067'!F34</f>
        <v>17895.434535624245</v>
      </c>
      <c r="K96" s="10">
        <f t="shared" si="14"/>
        <v>583033.51497034112</v>
      </c>
      <c r="L96" s="28"/>
      <c r="M96" s="28"/>
      <c r="N96" s="28"/>
    </row>
    <row r="97" spans="1:14">
      <c r="B97" s="3" t="s">
        <v>173</v>
      </c>
      <c r="C97" s="10">
        <f>'453A'!F35-'453A'!D97</f>
        <v>34934.407837830928</v>
      </c>
      <c r="D97" s="10">
        <f>'453B'!F35</f>
        <v>70254.39482876219</v>
      </c>
      <c r="E97" s="10">
        <f>'453C'!F35</f>
        <v>110156.39111418308</v>
      </c>
      <c r="F97" s="10">
        <f>'FP060'!E35</f>
        <v>346354.21881823865</v>
      </c>
      <c r="G97" s="10">
        <f>'FP061'!E35</f>
        <v>152093.82570871807</v>
      </c>
      <c r="H97" s="10">
        <f>'FP062'!E35</f>
        <v>17020.790461743796</v>
      </c>
      <c r="I97" s="10">
        <f>'FP063'!E35</f>
        <v>35070.222178096716</v>
      </c>
      <c r="J97" s="10">
        <f>'FP067'!F35</f>
        <v>22417.393926311783</v>
      </c>
      <c r="K97" s="10">
        <f t="shared" si="14"/>
        <v>788301.64487388521</v>
      </c>
      <c r="L97" s="28"/>
      <c r="M97" s="28"/>
      <c r="N97" s="28"/>
    </row>
    <row r="98" spans="1:14">
      <c r="B98" s="3" t="s">
        <v>174</v>
      </c>
      <c r="C98" s="10">
        <f>'453A'!F36-'453A'!D98</f>
        <v>1904.4590333150504</v>
      </c>
      <c r="D98" s="10">
        <f>'453B'!F36</f>
        <v>32827.00847021379</v>
      </c>
      <c r="E98" s="10">
        <f>'453C'!F36</f>
        <v>33234.057123954299</v>
      </c>
      <c r="F98" s="10">
        <f>'FP060'!E36</f>
        <v>28437.831780941993</v>
      </c>
      <c r="G98" s="10">
        <f>'FP061'!E36</f>
        <v>5718.4807125612951</v>
      </c>
      <c r="H98" s="10">
        <f>'FP062'!E36</f>
        <v>19666.475749564037</v>
      </c>
      <c r="I98" s="10">
        <f>'FP063'!E36</f>
        <v>2072.9332894474896</v>
      </c>
      <c r="J98" s="10">
        <f>'FP067'!F36</f>
        <v>1429.0040423744661</v>
      </c>
      <c r="K98" s="10">
        <f t="shared" si="14"/>
        <v>125290.25020237242</v>
      </c>
      <c r="L98" s="28"/>
      <c r="M98" s="28"/>
      <c r="N98" s="28"/>
    </row>
    <row r="99" spans="1:14">
      <c r="B99" s="3" t="s">
        <v>175</v>
      </c>
      <c r="C99" s="10">
        <f>'453A'!F37-'453A'!D99</f>
        <v>804.77868461434196</v>
      </c>
      <c r="D99" s="10">
        <f>'453B'!F37</f>
        <v>26683.779152375864</v>
      </c>
      <c r="E99" s="10">
        <f>'453C'!F37</f>
        <v>17380.128433420679</v>
      </c>
      <c r="F99" s="10">
        <f>'FP060'!E37</f>
        <v>18771.531227513726</v>
      </c>
      <c r="G99" s="10">
        <f>'FP061'!E37</f>
        <v>3967.5561055288076</v>
      </c>
      <c r="H99" s="10">
        <f>'FP062'!E37</f>
        <v>3574.3465821740642</v>
      </c>
      <c r="I99" s="10">
        <f>'FP063'!E37</f>
        <v>2198.8350247061926</v>
      </c>
      <c r="J99" s="10">
        <f>'FP067'!F37</f>
        <v>4508.9189239891657</v>
      </c>
      <c r="K99" s="10">
        <f t="shared" si="14"/>
        <v>77889.874134322847</v>
      </c>
      <c r="L99" s="28"/>
      <c r="M99" s="28"/>
      <c r="N99" s="28"/>
    </row>
    <row r="100" spans="1:14">
      <c r="B100" s="66" t="s">
        <v>176</v>
      </c>
      <c r="C100" s="68">
        <f>'453A'!F38-'453A'!D100</f>
        <v>2080.0845768939948</v>
      </c>
      <c r="D100" s="68">
        <f>'453B'!F38</f>
        <v>83380.693026438923</v>
      </c>
      <c r="E100" s="68">
        <f>'453C'!F38</f>
        <v>54562.898489345142</v>
      </c>
      <c r="F100" s="68">
        <f>'FP060'!E38</f>
        <v>150673.97546234494</v>
      </c>
      <c r="G100" s="68">
        <f>'FP061'!E38</f>
        <v>19983.284283457466</v>
      </c>
      <c r="H100" s="68">
        <f>'FP062'!E38</f>
        <v>46434.404993567659</v>
      </c>
      <c r="I100" s="68">
        <f>'FP063'!E38</f>
        <v>9692.4201848549637</v>
      </c>
      <c r="J100" s="68">
        <f>'FP067'!F38</f>
        <v>14089.78780545161</v>
      </c>
      <c r="K100" s="68">
        <f t="shared" si="14"/>
        <v>380897.54882235464</v>
      </c>
      <c r="L100" s="28"/>
      <c r="M100" s="28"/>
      <c r="N100" s="28"/>
    </row>
    <row r="101" spans="1:14">
      <c r="B101" s="66" t="s">
        <v>177</v>
      </c>
      <c r="C101" s="68">
        <f>'453A'!F39-'453A'!D101</f>
        <v>176.44737654276801</v>
      </c>
      <c r="D101" s="68">
        <f>'453B'!F39</f>
        <v>34678.898307174328</v>
      </c>
      <c r="E101" s="68">
        <f>'453C'!F39</f>
        <v>9048.2343796903169</v>
      </c>
      <c r="F101" s="68">
        <f>'FP060'!E39</f>
        <v>7816.7923741502618</v>
      </c>
      <c r="G101" s="68">
        <f>'FP061'!E39</f>
        <v>1409.8361703020705</v>
      </c>
      <c r="H101" s="68">
        <f>'FP062'!E39</f>
        <v>1497.9002302537647</v>
      </c>
      <c r="I101" s="68">
        <f>'FP063'!E39</f>
        <v>3296.6792735909385</v>
      </c>
      <c r="J101" s="68">
        <f>'FP067'!F39</f>
        <v>468.00809304725516</v>
      </c>
      <c r="K101" s="68">
        <f t="shared" si="14"/>
        <v>58392.796204751699</v>
      </c>
      <c r="L101" s="28"/>
      <c r="M101" s="28"/>
      <c r="N101" s="28"/>
    </row>
    <row r="102" spans="1:14">
      <c r="B102" s="66" t="s">
        <v>167</v>
      </c>
      <c r="C102" s="68">
        <f>'453A'!F40-'453A'!D102</f>
        <v>39.16377202470084</v>
      </c>
      <c r="D102" s="68">
        <f>'453B'!F40</f>
        <v>1219.9981013946494</v>
      </c>
      <c r="E102" s="68">
        <f>'453C'!F40</f>
        <v>1556.5940163689286</v>
      </c>
      <c r="F102" s="68">
        <f>'FP060'!E40</f>
        <v>900.70354280627794</v>
      </c>
      <c r="G102" s="68">
        <f>'FP061'!E40</f>
        <v>1743.7909229368929</v>
      </c>
      <c r="H102" s="68">
        <f>'FP062'!E40</f>
        <v>1368.1145397635048</v>
      </c>
      <c r="I102" s="68">
        <f>'FP063'!E40</f>
        <v>64.090277227680701</v>
      </c>
      <c r="J102" s="68">
        <f>'FP067'!F40</f>
        <v>108.08434528663315</v>
      </c>
      <c r="K102" s="68">
        <f t="shared" si="14"/>
        <v>7000.5395178092685</v>
      </c>
      <c r="L102" s="28"/>
      <c r="M102" s="28"/>
      <c r="N102" s="28"/>
    </row>
    <row r="103" spans="1:14" ht="13.5" thickBot="1">
      <c r="B103" s="111" t="s">
        <v>168</v>
      </c>
      <c r="C103" s="112">
        <f t="shared" ref="C103:K103" si="15">SUM(C85:C102)</f>
        <v>117388.58589000002</v>
      </c>
      <c r="D103" s="112">
        <f t="shared" si="15"/>
        <v>1709286.1265156623</v>
      </c>
      <c r="E103" s="112">
        <f t="shared" si="15"/>
        <v>1056742.4336887328</v>
      </c>
      <c r="F103" s="112">
        <f t="shared" si="15"/>
        <v>2399978</v>
      </c>
      <c r="G103" s="112">
        <f t="shared" si="15"/>
        <v>580556</v>
      </c>
      <c r="H103" s="112">
        <f t="shared" si="15"/>
        <v>389084.99999999994</v>
      </c>
      <c r="I103" s="112">
        <f t="shared" si="15"/>
        <v>171307.1</v>
      </c>
      <c r="J103" s="112">
        <f t="shared" si="15"/>
        <v>288898.98042842094</v>
      </c>
      <c r="K103" s="112">
        <f t="shared" si="15"/>
        <v>6713242.2265228154</v>
      </c>
    </row>
    <row r="106" spans="1:14">
      <c r="B106" s="116" t="s">
        <v>344</v>
      </c>
    </row>
    <row r="109" spans="1:14" s="34" customFormat="1" ht="39" thickBot="1">
      <c r="A109" s="147"/>
      <c r="B109" s="157"/>
      <c r="C109" s="157" t="s">
        <v>639</v>
      </c>
      <c r="D109" s="157" t="s">
        <v>66</v>
      </c>
      <c r="E109" s="118" t="s">
        <v>203</v>
      </c>
      <c r="F109" s="156" t="s">
        <v>118</v>
      </c>
    </row>
    <row r="110" spans="1:14">
      <c r="B110" s="3" t="s">
        <v>164</v>
      </c>
      <c r="C110" s="28">
        <f>K85/K$103</f>
        <v>0.13578399117812456</v>
      </c>
      <c r="D110" s="28">
        <f t="shared" ref="D110:D127" si="16">C23/C$41</f>
        <v>0.17936531835337774</v>
      </c>
      <c r="E110" s="28">
        <f>(C110+D110)/2</f>
        <v>0.15757465476575117</v>
      </c>
      <c r="F110" s="10">
        <f>E110*F$130</f>
        <v>15708.093002358253</v>
      </c>
    </row>
    <row r="111" spans="1:14">
      <c r="B111" s="3" t="s">
        <v>165</v>
      </c>
      <c r="C111" s="28">
        <f t="shared" ref="C111:C127" si="17">K86/K$103</f>
        <v>4.0387538585810533E-2</v>
      </c>
      <c r="D111" s="28">
        <f t="shared" si="16"/>
        <v>2.8461160912195256E-2</v>
      </c>
      <c r="E111" s="28">
        <f t="shared" ref="E111:E127" si="18">(C111+D111)/2</f>
        <v>3.4424349749002894E-2</v>
      </c>
      <c r="F111" s="10">
        <f t="shared" ref="F111:F127" si="19">E111*F$130</f>
        <v>3431.6488791100651</v>
      </c>
    </row>
    <row r="112" spans="1:14">
      <c r="B112" s="3" t="s">
        <v>166</v>
      </c>
      <c r="C112" s="28">
        <f t="shared" si="17"/>
        <v>4.0460814658352592E-2</v>
      </c>
      <c r="D112" s="28">
        <f t="shared" si="16"/>
        <v>2.2682593234986198E-2</v>
      </c>
      <c r="E112" s="28">
        <f t="shared" si="18"/>
        <v>3.1571703946669395E-2</v>
      </c>
      <c r="F112" s="10">
        <f t="shared" si="19"/>
        <v>3147.2781112828725</v>
      </c>
    </row>
    <row r="113" spans="2:6">
      <c r="B113" s="3" t="s">
        <v>133</v>
      </c>
      <c r="C113" s="28">
        <f t="shared" si="17"/>
        <v>6.6152197142102841E-3</v>
      </c>
      <c r="D113" s="28">
        <f t="shared" si="16"/>
        <v>2.3589877369306036E-2</v>
      </c>
      <c r="E113" s="28">
        <f t="shared" si="18"/>
        <v>1.510254854175816E-2</v>
      </c>
      <c r="F113" s="10">
        <f t="shared" si="19"/>
        <v>1505.5228102465726</v>
      </c>
    </row>
    <row r="114" spans="2:6">
      <c r="B114" s="3" t="s">
        <v>229</v>
      </c>
      <c r="C114" s="28">
        <f t="shared" si="17"/>
        <v>2.9867321944820027E-2</v>
      </c>
      <c r="D114" s="28">
        <f t="shared" si="16"/>
        <v>4.4978098451728864E-2</v>
      </c>
      <c r="E114" s="28">
        <f t="shared" si="18"/>
        <v>3.7422710198274443E-2</v>
      </c>
      <c r="F114" s="10">
        <f t="shared" si="19"/>
        <v>3730.5454552235674</v>
      </c>
    </row>
    <row r="115" spans="2:6">
      <c r="B115" s="3" t="s">
        <v>230</v>
      </c>
      <c r="C115" s="28">
        <f t="shared" si="17"/>
        <v>2.0726004602956198E-2</v>
      </c>
      <c r="D115" s="28">
        <f t="shared" si="16"/>
        <v>1.2572203076078195E-2</v>
      </c>
      <c r="E115" s="28">
        <f t="shared" si="18"/>
        <v>1.6649103839517197E-2</v>
      </c>
      <c r="F115" s="10">
        <f t="shared" si="19"/>
        <v>1659.6937617019523</v>
      </c>
    </row>
    <row r="116" spans="2:6">
      <c r="B116" s="3" t="s">
        <v>231</v>
      </c>
      <c r="C116" s="28">
        <f t="shared" si="17"/>
        <v>0.12083465507183648</v>
      </c>
      <c r="D116" s="28">
        <f t="shared" si="16"/>
        <v>5.3403673847397186E-2</v>
      </c>
      <c r="E116" s="28">
        <f t="shared" si="18"/>
        <v>8.711916445961683E-2</v>
      </c>
      <c r="F116" s="10">
        <f t="shared" si="19"/>
        <v>8684.6196150882697</v>
      </c>
    </row>
    <row r="117" spans="2:6">
      <c r="B117" s="3" t="s">
        <v>179</v>
      </c>
      <c r="C117" s="28">
        <f t="shared" si="17"/>
        <v>6.530571586117305E-2</v>
      </c>
      <c r="D117" s="28">
        <f t="shared" si="16"/>
        <v>4.4510745153593691E-2</v>
      </c>
      <c r="E117" s="28">
        <f t="shared" si="18"/>
        <v>5.4908230507383374E-2</v>
      </c>
      <c r="F117" s="10">
        <f t="shared" si="19"/>
        <v>5473.6187915949531</v>
      </c>
    </row>
    <row r="118" spans="2:6">
      <c r="B118" s="3" t="s">
        <v>180</v>
      </c>
      <c r="C118" s="28">
        <f t="shared" si="17"/>
        <v>0.13492156349973602</v>
      </c>
      <c r="D118" s="28">
        <f t="shared" si="16"/>
        <v>0.16051514995709742</v>
      </c>
      <c r="E118" s="28">
        <f t="shared" si="18"/>
        <v>0.14771835672841671</v>
      </c>
      <c r="F118" s="10">
        <f t="shared" si="19"/>
        <v>14725.551447946664</v>
      </c>
    </row>
    <row r="119" spans="2:6">
      <c r="B119" s="3" t="s">
        <v>181</v>
      </c>
      <c r="C119" s="28">
        <f t="shared" si="17"/>
        <v>7.8680106405346908E-2</v>
      </c>
      <c r="D119" s="28">
        <f t="shared" si="16"/>
        <v>0.10775865686123204</v>
      </c>
      <c r="E119" s="28">
        <f t="shared" si="18"/>
        <v>9.3219381633289466E-2</v>
      </c>
      <c r="F119" s="10">
        <f t="shared" si="19"/>
        <v>9292.7299665980481</v>
      </c>
    </row>
    <row r="120" spans="2:6">
      <c r="B120" s="3" t="s">
        <v>171</v>
      </c>
      <c r="C120" s="28">
        <f t="shared" si="17"/>
        <v>2.5399154846870241E-2</v>
      </c>
      <c r="D120" s="28">
        <f t="shared" si="16"/>
        <v>2.3467621111755807E-2</v>
      </c>
      <c r="E120" s="28">
        <f t="shared" si="18"/>
        <v>2.4433387979313024E-2</v>
      </c>
      <c r="F120" s="10">
        <f t="shared" si="19"/>
        <v>2435.6831453148802</v>
      </c>
    </row>
    <row r="121" spans="2:6">
      <c r="B121" s="3" t="s">
        <v>172</v>
      </c>
      <c r="C121" s="28">
        <f t="shared" si="17"/>
        <v>8.6848276182688644E-2</v>
      </c>
      <c r="D121" s="28">
        <f t="shared" si="16"/>
        <v>5.8728104255706244E-2</v>
      </c>
      <c r="E121" s="28">
        <f t="shared" si="18"/>
        <v>7.2788190219197441E-2</v>
      </c>
      <c r="F121" s="10">
        <f t="shared" si="19"/>
        <v>7256.0124795209567</v>
      </c>
    </row>
    <row r="122" spans="2:6">
      <c r="B122" s="3" t="s">
        <v>173</v>
      </c>
      <c r="C122" s="28">
        <f t="shared" si="17"/>
        <v>0.11742487732074479</v>
      </c>
      <c r="D122" s="28">
        <f t="shared" si="16"/>
        <v>0.13791092639104086</v>
      </c>
      <c r="E122" s="28">
        <f t="shared" si="18"/>
        <v>0.12766790185589283</v>
      </c>
      <c r="F122" s="10">
        <f t="shared" si="19"/>
        <v>12726.788319793852</v>
      </c>
    </row>
    <row r="123" spans="2:6">
      <c r="B123" s="3" t="s">
        <v>174</v>
      </c>
      <c r="C123" s="28">
        <f t="shared" si="17"/>
        <v>1.8663150527679924E-2</v>
      </c>
      <c r="D123" s="28">
        <f t="shared" si="16"/>
        <v>3.1297463489361424E-2</v>
      </c>
      <c r="E123" s="28">
        <f t="shared" si="18"/>
        <v>2.4980307008520674E-2</v>
      </c>
      <c r="F123" s="10">
        <f t="shared" si="19"/>
        <v>2490.2036834580522</v>
      </c>
    </row>
    <row r="124" spans="2:6">
      <c r="B124" s="3" t="s">
        <v>175</v>
      </c>
      <c r="C124" s="28">
        <f t="shared" si="17"/>
        <v>1.1602422720067203E-2</v>
      </c>
      <c r="D124" s="28">
        <f t="shared" si="16"/>
        <v>1.3687450642230864E-2</v>
      </c>
      <c r="E124" s="28">
        <f t="shared" si="18"/>
        <v>1.2644936681149034E-2</v>
      </c>
      <c r="F124" s="10">
        <f t="shared" si="19"/>
        <v>1260.5316615904912</v>
      </c>
    </row>
    <row r="125" spans="2:6">
      <c r="B125" s="3" t="s">
        <v>176</v>
      </c>
      <c r="C125" s="28">
        <f t="shared" si="17"/>
        <v>5.6738240029161585E-2</v>
      </c>
      <c r="D125" s="28">
        <f t="shared" si="16"/>
        <v>4.6651912281688981E-2</v>
      </c>
      <c r="E125" s="28">
        <f t="shared" si="18"/>
        <v>5.1695076155425283E-2</v>
      </c>
      <c r="F125" s="10">
        <f t="shared" si="19"/>
        <v>5153.3101260514886</v>
      </c>
    </row>
    <row r="126" spans="2:6">
      <c r="B126" s="3" t="s">
        <v>177</v>
      </c>
      <c r="C126" s="28">
        <f t="shared" si="17"/>
        <v>8.6981512411472717E-3</v>
      </c>
      <c r="D126" s="28">
        <f t="shared" si="16"/>
        <v>6.826638198707824E-3</v>
      </c>
      <c r="E126" s="28">
        <f t="shared" si="18"/>
        <v>7.7623947199275478E-3</v>
      </c>
      <c r="F126" s="10">
        <f t="shared" si="19"/>
        <v>773.80730018352267</v>
      </c>
    </row>
    <row r="127" spans="2:6">
      <c r="B127" s="66" t="s">
        <v>167</v>
      </c>
      <c r="C127" s="141">
        <f t="shared" si="17"/>
        <v>1.0427956092737714E-3</v>
      </c>
      <c r="D127" s="141">
        <f t="shared" si="16"/>
        <v>3.5924064125153602E-3</v>
      </c>
      <c r="E127" s="141">
        <f t="shared" si="18"/>
        <v>2.3176010108945659E-3</v>
      </c>
      <c r="F127" s="68">
        <f t="shared" si="19"/>
        <v>231.0339329355395</v>
      </c>
    </row>
    <row r="128" spans="2:6" ht="13.5" thickBot="1">
      <c r="B128" s="111" t="s">
        <v>168</v>
      </c>
      <c r="C128" s="143">
        <f>SUM(C110:C127)</f>
        <v>1.0000000000000002</v>
      </c>
      <c r="D128" s="143">
        <f>SUM(D110:D127)</f>
        <v>1.0000000000000002</v>
      </c>
      <c r="E128" s="143">
        <f>SUM(E110:E127)</f>
        <v>1</v>
      </c>
      <c r="F128" s="112">
        <f>SUM(F110:F127)</f>
        <v>99686.672490000012</v>
      </c>
    </row>
    <row r="130" spans="2:6">
      <c r="B130" s="3" t="s">
        <v>588</v>
      </c>
      <c r="F130" s="13">
        <f>B76</f>
        <v>99686.672489999997</v>
      </c>
    </row>
  </sheetData>
  <phoneticPr fontId="3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92D050"/>
  </sheetPr>
  <dimension ref="A1:AA114"/>
  <sheetViews>
    <sheetView topLeftCell="A16" zoomScale="85" zoomScaleNormal="85" workbookViewId="0">
      <selection activeCell="H54" sqref="H54"/>
    </sheetView>
  </sheetViews>
  <sheetFormatPr baseColWidth="10" defaultRowHeight="12.75"/>
  <cols>
    <col min="1" max="1" width="6" style="151" customWidth="1"/>
    <col min="2" max="2" width="11" style="151"/>
    <col min="3" max="3" width="12.5" style="151" customWidth="1"/>
    <col min="4" max="4" width="14.5" style="151" customWidth="1"/>
    <col min="5" max="5" width="11.5" style="151" customWidth="1"/>
    <col min="6" max="6" width="23.75" style="151" customWidth="1"/>
    <col min="7" max="7" width="9.375" style="151" customWidth="1"/>
    <col min="8" max="8" width="14" style="151" customWidth="1"/>
    <col min="9" max="9" width="17.5" style="151" customWidth="1"/>
    <col min="10" max="10" width="13" style="151" customWidth="1"/>
    <col min="11" max="11" width="17.125" style="151" customWidth="1"/>
    <col min="12" max="13" width="15.875" style="151" customWidth="1"/>
    <col min="14" max="14" width="12.125" style="151" customWidth="1"/>
    <col min="15" max="15" width="14.625" style="151" customWidth="1"/>
    <col min="16" max="16384" width="11" style="151"/>
  </cols>
  <sheetData>
    <row r="1" spans="2:11" ht="12.75" customHeight="1"/>
    <row r="2" spans="2:11" ht="12.75" customHeight="1">
      <c r="B2" s="152" t="s">
        <v>202</v>
      </c>
    </row>
    <row r="3" spans="2:11" ht="12.75" customHeight="1">
      <c r="B3" s="18" t="s">
        <v>511</v>
      </c>
      <c r="C3" s="10"/>
      <c r="H3" s="153"/>
      <c r="I3" s="38"/>
      <c r="J3" s="38"/>
      <c r="K3" s="38"/>
    </row>
    <row r="4" spans="2:11" ht="12.75" customHeight="1"/>
    <row r="5" spans="2:11" ht="12.75" customHeight="1">
      <c r="B5" s="152" t="s">
        <v>587</v>
      </c>
    </row>
    <row r="6" spans="2:11" ht="12.75" customHeight="1">
      <c r="B6" s="13">
        <f>+D41</f>
        <v>59434.134588948487</v>
      </c>
      <c r="C6" s="471">
        <f>+B6-D41</f>
        <v>0</v>
      </c>
      <c r="I6" s="154"/>
    </row>
    <row r="7" spans="2:11" ht="12.75" customHeight="1">
      <c r="I7" s="10"/>
    </row>
    <row r="8" spans="2:11" ht="12.75" customHeight="1">
      <c r="B8" s="152" t="s">
        <v>485</v>
      </c>
      <c r="I8" s="10"/>
    </row>
    <row r="9" spans="2:11" ht="12.75" customHeight="1">
      <c r="B9" s="151" t="s">
        <v>59</v>
      </c>
      <c r="I9" s="10"/>
    </row>
    <row r="10" spans="2:11" ht="12.75" customHeight="1">
      <c r="I10" s="10"/>
    </row>
    <row r="11" spans="2:11" s="378" customFormat="1" ht="12.75" customHeight="1">
      <c r="I11" s="10"/>
    </row>
    <row r="12" spans="2:11" s="378" customFormat="1" ht="12.75" customHeight="1">
      <c r="I12" s="10"/>
    </row>
    <row r="13" spans="2:11" s="378" customFormat="1" ht="12.75" customHeight="1">
      <c r="I13" s="10"/>
    </row>
    <row r="14" spans="2:11" s="378" customFormat="1" ht="12.75" customHeight="1">
      <c r="I14" s="10"/>
    </row>
    <row r="15" spans="2:11" s="378" customFormat="1" ht="12.75" customHeight="1">
      <c r="I15" s="10"/>
    </row>
    <row r="16" spans="2:11" s="378" customFormat="1" ht="12.75" customHeight="1">
      <c r="I16" s="10"/>
    </row>
    <row r="17" spans="1:9" s="378" customFormat="1" ht="12.75" customHeight="1">
      <c r="I17" s="10"/>
    </row>
    <row r="18" spans="1:9" ht="12.75" customHeight="1">
      <c r="I18" s="10"/>
    </row>
    <row r="19" spans="1:9" ht="12.75" customHeight="1">
      <c r="B19" s="153" t="s">
        <v>206</v>
      </c>
    </row>
    <row r="20" spans="1:9" ht="12.75" customHeight="1">
      <c r="B20" s="153"/>
      <c r="D20" s="140" t="s">
        <v>630</v>
      </c>
    </row>
    <row r="21" spans="1:9" ht="12.75" customHeight="1">
      <c r="C21" s="123" t="s">
        <v>379</v>
      </c>
    </row>
    <row r="22" spans="1:9" ht="44.25" customHeight="1" thickBot="1">
      <c r="A22" s="22"/>
      <c r="B22" s="108"/>
      <c r="C22" s="109" t="s">
        <v>570</v>
      </c>
      <c r="D22" s="109" t="s">
        <v>51</v>
      </c>
      <c r="E22" s="109" t="s">
        <v>277</v>
      </c>
      <c r="F22" s="109" t="s">
        <v>162</v>
      </c>
      <c r="G22" s="109" t="s">
        <v>163</v>
      </c>
    </row>
    <row r="23" spans="1:9" ht="12.75" customHeight="1">
      <c r="B23" s="151" t="s">
        <v>164</v>
      </c>
      <c r="C23" s="10">
        <v>8421302.5</v>
      </c>
      <c r="D23" s="10">
        <f>+O94</f>
        <v>10336.54434349256</v>
      </c>
      <c r="E23" s="11">
        <f t="shared" ref="E23:E41" si="0">D23*1000/C23</f>
        <v>1.2274282206930056</v>
      </c>
      <c r="F23" s="11">
        <f>+E23-E$41</f>
        <v>-3.8459386551152441E-2</v>
      </c>
      <c r="G23" s="10">
        <f>+F23*C23/1000</f>
        <v>-323.87812811168646</v>
      </c>
    </row>
    <row r="24" spans="1:9" ht="12.75" customHeight="1">
      <c r="B24" s="151" t="s">
        <v>165</v>
      </c>
      <c r="C24" s="10">
        <v>1336267.5</v>
      </c>
      <c r="D24" s="10">
        <f t="shared" ref="D24:D40" si="1">+O95</f>
        <v>3705.3324588611345</v>
      </c>
      <c r="E24" s="11">
        <f t="shared" si="0"/>
        <v>2.7728972371633183</v>
      </c>
      <c r="F24" s="11">
        <f t="shared" ref="F24:F41" si="2">+E24-E$41</f>
        <v>1.5070096299191602</v>
      </c>
      <c r="G24" s="10">
        <f t="shared" ref="G24:G41" si="3">+F24*C24/1000</f>
        <v>2013.7679906480014</v>
      </c>
    </row>
    <row r="25" spans="1:9" ht="12.75" customHeight="1">
      <c r="B25" s="151" t="s">
        <v>166</v>
      </c>
      <c r="C25" s="10">
        <v>1064960.5</v>
      </c>
      <c r="D25" s="10">
        <f t="shared" si="1"/>
        <v>1584.2071137392711</v>
      </c>
      <c r="E25" s="11">
        <f t="shared" si="0"/>
        <v>1.4875735895737647</v>
      </c>
      <c r="F25" s="11">
        <f t="shared" si="2"/>
        <v>0.22168598232960668</v>
      </c>
      <c r="G25" s="10">
        <f t="shared" si="3"/>
        <v>236.0868145847291</v>
      </c>
    </row>
    <row r="26" spans="1:9" ht="12.75" customHeight="1">
      <c r="B26" s="151" t="s">
        <v>133</v>
      </c>
      <c r="C26" s="10">
        <v>1107558</v>
      </c>
      <c r="D26" s="10">
        <f t="shared" si="1"/>
        <v>879.4871005279274</v>
      </c>
      <c r="E26" s="11">
        <f t="shared" si="0"/>
        <v>0.79407769211899282</v>
      </c>
      <c r="F26" s="11">
        <f t="shared" si="2"/>
        <v>-0.47180991512516524</v>
      </c>
      <c r="G26" s="10">
        <f t="shared" si="3"/>
        <v>-522.55684597619779</v>
      </c>
    </row>
    <row r="27" spans="1:9" ht="12.75" customHeight="1">
      <c r="B27" s="151" t="s">
        <v>229</v>
      </c>
      <c r="C27" s="10">
        <v>2111747</v>
      </c>
      <c r="D27" s="10">
        <f t="shared" si="1"/>
        <v>2749.0616325040814</v>
      </c>
      <c r="E27" s="11">
        <f t="shared" si="0"/>
        <v>1.3017949747313866</v>
      </c>
      <c r="F27" s="11">
        <f t="shared" si="2"/>
        <v>3.5907367487228559E-2</v>
      </c>
      <c r="G27" s="10">
        <f t="shared" si="3"/>
        <v>75.827275569052446</v>
      </c>
    </row>
    <row r="28" spans="1:9" ht="12.75" customHeight="1">
      <c r="B28" s="151" t="s">
        <v>230</v>
      </c>
      <c r="C28" s="10">
        <v>590272</v>
      </c>
      <c r="D28" s="10">
        <f t="shared" si="1"/>
        <v>994.13195780440412</v>
      </c>
      <c r="E28" s="11">
        <f t="shared" si="0"/>
        <v>1.6841929784987328</v>
      </c>
      <c r="F28" s="11">
        <f t="shared" si="2"/>
        <v>0.41830537125457479</v>
      </c>
      <c r="G28" s="10">
        <f t="shared" si="3"/>
        <v>246.91394810118038</v>
      </c>
    </row>
    <row r="29" spans="1:9" ht="12.75" customHeight="1">
      <c r="B29" s="151" t="s">
        <v>231</v>
      </c>
      <c r="C29" s="10">
        <v>2507332.5</v>
      </c>
      <c r="D29" s="10">
        <f t="shared" si="1"/>
        <v>4541.4936918144767</v>
      </c>
      <c r="E29" s="11">
        <f t="shared" si="0"/>
        <v>1.8112849778856521</v>
      </c>
      <c r="F29" s="11">
        <f t="shared" si="2"/>
        <v>0.54539737064149407</v>
      </c>
      <c r="G29" s="10">
        <f t="shared" si="3"/>
        <v>1367.4925528239639</v>
      </c>
    </row>
    <row r="30" spans="1:9" ht="12.75" customHeight="1">
      <c r="B30" s="151" t="s">
        <v>179</v>
      </c>
      <c r="C30" s="10">
        <v>2089804.5</v>
      </c>
      <c r="D30" s="10">
        <f t="shared" si="1"/>
        <v>3684.9322061547264</v>
      </c>
      <c r="E30" s="11">
        <f t="shared" si="0"/>
        <v>1.763290396855173</v>
      </c>
      <c r="F30" s="11">
        <f t="shared" si="2"/>
        <v>0.49740278961101492</v>
      </c>
      <c r="G30" s="10">
        <f t="shared" si="3"/>
        <v>1039.4745880416522</v>
      </c>
    </row>
    <row r="31" spans="1:9" ht="12.75" customHeight="1">
      <c r="B31" s="151" t="s">
        <v>180</v>
      </c>
      <c r="C31" s="10">
        <v>7536276.5</v>
      </c>
      <c r="D31" s="10">
        <f t="shared" si="1"/>
        <v>6339.5149006416987</v>
      </c>
      <c r="E31" s="11">
        <f t="shared" si="0"/>
        <v>0.84119988175084848</v>
      </c>
      <c r="F31" s="11">
        <f t="shared" si="2"/>
        <v>-0.42468772549330958</v>
      </c>
      <c r="G31" s="10">
        <f t="shared" si="3"/>
        <v>-3200.5641254736802</v>
      </c>
    </row>
    <row r="32" spans="1:9" ht="12.75" customHeight="1">
      <c r="B32" s="151" t="s">
        <v>181</v>
      </c>
      <c r="C32" s="10">
        <v>5059329.5</v>
      </c>
      <c r="D32" s="10">
        <f t="shared" si="1"/>
        <v>5550.2796077402199</v>
      </c>
      <c r="E32" s="11">
        <f t="shared" si="0"/>
        <v>1.0970385715617494</v>
      </c>
      <c r="F32" s="11">
        <f t="shared" si="2"/>
        <v>-0.16884903568240861</v>
      </c>
      <c r="G32" s="10">
        <f t="shared" si="3"/>
        <v>-854.26290727456251</v>
      </c>
    </row>
    <row r="33" spans="1:15" ht="12.75" customHeight="1">
      <c r="B33" s="151" t="s">
        <v>171</v>
      </c>
      <c r="C33" s="10">
        <v>1101818</v>
      </c>
      <c r="D33" s="10">
        <f t="shared" si="1"/>
        <v>3853.8365949962513</v>
      </c>
      <c r="E33" s="11">
        <f t="shared" si="0"/>
        <v>3.497707057786541</v>
      </c>
      <c r="F33" s="11">
        <f t="shared" si="2"/>
        <v>2.2318194505423827</v>
      </c>
      <c r="G33" s="10">
        <f t="shared" si="3"/>
        <v>2459.0588433577068</v>
      </c>
    </row>
    <row r="34" spans="1:15" ht="12.75" customHeight="1">
      <c r="B34" s="151" t="s">
        <v>172</v>
      </c>
      <c r="C34" s="10">
        <v>2757317.5</v>
      </c>
      <c r="D34" s="10">
        <f t="shared" si="1"/>
        <v>2587.1546231936004</v>
      </c>
      <c r="E34" s="11">
        <f t="shared" si="0"/>
        <v>0.93828680345792614</v>
      </c>
      <c r="F34" s="11">
        <f t="shared" si="2"/>
        <v>-0.32760080378623191</v>
      </c>
      <c r="G34" s="10">
        <f t="shared" si="3"/>
        <v>-903.29942929384345</v>
      </c>
    </row>
    <row r="35" spans="1:15" ht="12.75" customHeight="1">
      <c r="B35" s="151" t="s">
        <v>173</v>
      </c>
      <c r="C35" s="10">
        <v>6474995.5</v>
      </c>
      <c r="D35" s="10">
        <f t="shared" si="1"/>
        <v>6067.0203189293015</v>
      </c>
      <c r="E35" s="11">
        <f t="shared" si="0"/>
        <v>0.93699220623849111</v>
      </c>
      <c r="F35" s="11">
        <f t="shared" si="2"/>
        <v>-0.32889540100566694</v>
      </c>
      <c r="G35" s="10">
        <f t="shared" si="3"/>
        <v>-2129.5962414823894</v>
      </c>
    </row>
    <row r="36" spans="1:15" ht="12.75" customHeight="1">
      <c r="B36" s="151" t="s">
        <v>174</v>
      </c>
      <c r="C36" s="10">
        <v>1469433.5</v>
      </c>
      <c r="D36" s="10">
        <f t="shared" si="1"/>
        <v>2689.7914797140011</v>
      </c>
      <c r="E36" s="11">
        <f t="shared" si="0"/>
        <v>1.8304955479196583</v>
      </c>
      <c r="F36" s="11">
        <f t="shared" si="2"/>
        <v>0.56460794067550024</v>
      </c>
      <c r="G36" s="10">
        <f t="shared" si="3"/>
        <v>829.65382239459268</v>
      </c>
    </row>
    <row r="37" spans="1:15" ht="12.75" customHeight="1">
      <c r="B37" s="151" t="s">
        <v>175</v>
      </c>
      <c r="C37" s="10">
        <v>642633.5</v>
      </c>
      <c r="D37" s="10">
        <f t="shared" si="1"/>
        <v>791.09770843255694</v>
      </c>
      <c r="E37" s="11">
        <f t="shared" si="0"/>
        <v>1.2310246951529245</v>
      </c>
      <c r="F37" s="11">
        <f t="shared" si="2"/>
        <v>-3.48629120912336E-2</v>
      </c>
      <c r="G37" s="10">
        <f t="shared" si="3"/>
        <v>-22.404075217381767</v>
      </c>
    </row>
    <row r="38" spans="1:15" ht="12.75" customHeight="1">
      <c r="B38" s="151" t="s">
        <v>176</v>
      </c>
      <c r="C38" s="10">
        <v>2190333.5</v>
      </c>
      <c r="D38" s="10">
        <f t="shared" si="1"/>
        <v>2303.8710016849768</v>
      </c>
      <c r="E38" s="11">
        <f t="shared" si="0"/>
        <v>1.0518357143717962</v>
      </c>
      <c r="F38" s="11">
        <f t="shared" si="2"/>
        <v>-0.21405189287236182</v>
      </c>
      <c r="G38" s="10">
        <f t="shared" si="3"/>
        <v>-468.84503169674531</v>
      </c>
    </row>
    <row r="39" spans="1:15" ht="12.75" customHeight="1">
      <c r="B39" s="151" t="s">
        <v>177</v>
      </c>
      <c r="C39" s="10">
        <v>320514.5</v>
      </c>
      <c r="D39" s="10">
        <f t="shared" si="1"/>
        <v>463.83980367345004</v>
      </c>
      <c r="E39" s="11">
        <f t="shared" si="0"/>
        <v>1.4471726042767177</v>
      </c>
      <c r="F39" s="11">
        <f t="shared" si="2"/>
        <v>0.18128499703255962</v>
      </c>
      <c r="G39" s="10">
        <f t="shared" si="3"/>
        <v>58.10447018139233</v>
      </c>
    </row>
    <row r="40" spans="1:15" ht="12.75" customHeight="1">
      <c r="B40" s="66" t="s">
        <v>167</v>
      </c>
      <c r="C40" s="68">
        <v>168665.5</v>
      </c>
      <c r="D40" s="10">
        <f t="shared" si="1"/>
        <v>312.53804504383584</v>
      </c>
      <c r="E40" s="110">
        <f t="shared" si="0"/>
        <v>1.8530051791494753</v>
      </c>
      <c r="F40" s="110">
        <f t="shared" si="2"/>
        <v>0.58711757190531721</v>
      </c>
      <c r="G40" s="68">
        <f t="shared" si="3"/>
        <v>99.026478824196275</v>
      </c>
    </row>
    <row r="41" spans="1:15" s="420" customFormat="1" ht="12.75" customHeight="1" thickBot="1">
      <c r="A41" s="50"/>
      <c r="B41" s="284" t="s">
        <v>439</v>
      </c>
      <c r="C41" s="172">
        <v>46950562</v>
      </c>
      <c r="D41" s="285">
        <f>SUM(D23:D40)</f>
        <v>59434.134588948487</v>
      </c>
      <c r="E41" s="414">
        <f t="shared" si="0"/>
        <v>1.2658876072441581</v>
      </c>
      <c r="F41" s="286">
        <f t="shared" si="2"/>
        <v>0</v>
      </c>
      <c r="G41" s="172">
        <f t="shared" si="3"/>
        <v>0</v>
      </c>
    </row>
    <row r="42" spans="1:15" ht="12.75" customHeight="1">
      <c r="A42" s="152"/>
      <c r="B42" s="159"/>
      <c r="C42" s="68"/>
      <c r="D42" s="160"/>
      <c r="E42" s="161"/>
      <c r="F42" s="110"/>
      <c r="G42" s="68"/>
    </row>
    <row r="43" spans="1:15" ht="12.75" customHeight="1">
      <c r="H43" s="410"/>
      <c r="I43" s="272" t="s">
        <v>921</v>
      </c>
      <c r="J43" s="107"/>
      <c r="K43" s="107"/>
      <c r="L43" s="107"/>
      <c r="M43" s="103">
        <v>129191.22476000001</v>
      </c>
    </row>
    <row r="44" spans="1:15" ht="12.75" customHeight="1" thickBot="1">
      <c r="F44" s="314" t="s">
        <v>762</v>
      </c>
      <c r="H44" s="410"/>
      <c r="I44" s="66"/>
      <c r="J44" s="66"/>
      <c r="K44" s="66"/>
      <c r="L44" s="66"/>
      <c r="M44" s="66"/>
    </row>
    <row r="45" spans="1:15" ht="12.75" customHeight="1" thickBot="1">
      <c r="B45" s="122"/>
      <c r="C45" s="122"/>
      <c r="D45" s="122"/>
      <c r="E45" s="122"/>
      <c r="F45" s="413" t="s">
        <v>763</v>
      </c>
      <c r="H45" s="410"/>
      <c r="I45" s="122"/>
      <c r="J45" s="122"/>
      <c r="K45" s="122"/>
      <c r="L45" s="122"/>
      <c r="M45" s="148" t="s">
        <v>906</v>
      </c>
    </row>
    <row r="46" spans="1:15" ht="17.25" customHeight="1">
      <c r="B46" s="520" t="s">
        <v>568</v>
      </c>
      <c r="C46" s="520"/>
      <c r="D46" s="520"/>
      <c r="E46" s="520"/>
      <c r="F46" s="103">
        <v>1465901.6976597912</v>
      </c>
      <c r="G46" s="88">
        <f>+F46/F49</f>
        <v>0.5354495021579001</v>
      </c>
      <c r="H46" s="88"/>
      <c r="I46" s="151" t="s">
        <v>969</v>
      </c>
      <c r="M46" s="10">
        <f>+M43-E87</f>
        <v>127939.01818000001</v>
      </c>
      <c r="N46" s="422"/>
    </row>
    <row r="47" spans="1:15" s="260" customFormat="1" ht="4.5" customHeight="1">
      <c r="B47" s="259"/>
      <c r="C47" s="259"/>
      <c r="D47" s="259"/>
      <c r="E47" s="259"/>
      <c r="F47" s="15"/>
      <c r="H47" s="410"/>
      <c r="I47" s="107"/>
      <c r="J47" s="107"/>
      <c r="K47" s="107"/>
      <c r="L47" s="107"/>
      <c r="M47" s="15"/>
      <c r="N47" s="423"/>
    </row>
    <row r="48" spans="1:15" ht="17.25" customHeight="1">
      <c r="B48" s="519" t="s">
        <v>567</v>
      </c>
      <c r="C48" s="519"/>
      <c r="D48" s="519"/>
      <c r="E48" s="519"/>
      <c r="F48" s="10">
        <f>+K112</f>
        <v>1271801.2822703456</v>
      </c>
      <c r="G48" s="88">
        <f>+F48/F49</f>
        <v>0.46455049784209995</v>
      </c>
      <c r="H48" s="410"/>
      <c r="I48" s="107" t="s">
        <v>971</v>
      </c>
      <c r="J48" s="107"/>
      <c r="K48" s="107"/>
      <c r="L48" s="107"/>
      <c r="M48" s="10">
        <f>+(G46*M46)</f>
        <v>68504.883591051534</v>
      </c>
      <c r="N48" s="88"/>
      <c r="O48" s="107"/>
    </row>
    <row r="49" spans="2:27" ht="16.5" customHeight="1" thickBot="1">
      <c r="B49" s="521" t="s">
        <v>509</v>
      </c>
      <c r="C49" s="521"/>
      <c r="D49" s="521"/>
      <c r="E49" s="521"/>
      <c r="F49" s="112">
        <f>+F46+F48</f>
        <v>2737702.9799301368</v>
      </c>
      <c r="G49" s="421">
        <f>SUM(G46:G48)</f>
        <v>1</v>
      </c>
      <c r="H49" s="158"/>
      <c r="I49" s="521" t="s">
        <v>972</v>
      </c>
      <c r="J49" s="521"/>
      <c r="K49" s="521"/>
      <c r="L49" s="521"/>
      <c r="M49" s="112">
        <f>+(G48*M46)</f>
        <v>59434.13458894848</v>
      </c>
      <c r="N49" s="88"/>
      <c r="O49" s="107"/>
    </row>
    <row r="50" spans="2:27" ht="12.75" customHeight="1">
      <c r="H50" s="410"/>
    </row>
    <row r="51" spans="2:27" ht="12.75" customHeight="1">
      <c r="B51" s="313" t="s">
        <v>765</v>
      </c>
      <c r="C51" s="150"/>
      <c r="D51" s="150"/>
      <c r="E51" s="150"/>
      <c r="F51" s="10"/>
      <c r="H51" s="410"/>
    </row>
    <row r="52" spans="2:27" ht="13.5" customHeight="1">
      <c r="B52" s="313" t="s">
        <v>569</v>
      </c>
      <c r="C52" s="150"/>
      <c r="D52" s="150"/>
      <c r="E52" s="150"/>
      <c r="F52" s="10"/>
      <c r="H52" s="410"/>
      <c r="I52" s="150"/>
      <c r="J52" s="150"/>
      <c r="K52" s="150"/>
      <c r="L52" s="481"/>
      <c r="M52" s="481"/>
      <c r="N52" s="107"/>
    </row>
    <row r="53" spans="2:27" ht="15" customHeight="1" thickBot="1">
      <c r="H53" s="410"/>
      <c r="L53" s="481"/>
      <c r="M53" s="481"/>
    </row>
    <row r="54" spans="2:27" s="288" customFormat="1" ht="15" customHeight="1" thickBot="1">
      <c r="F54" s="316" t="s">
        <v>640</v>
      </c>
      <c r="H54" s="410"/>
      <c r="L54" s="481"/>
      <c r="M54" s="481"/>
    </row>
    <row r="55" spans="2:27" s="288" customFormat="1" ht="15" customHeight="1" thickBot="1">
      <c r="B55" s="313"/>
      <c r="F55" s="413" t="s">
        <v>764</v>
      </c>
      <c r="H55" s="410"/>
      <c r="L55" s="481"/>
      <c r="M55" s="481"/>
      <c r="O55" s="10"/>
    </row>
    <row r="56" spans="2:27" s="288" customFormat="1" ht="15" customHeight="1" thickBot="1">
      <c r="B56" s="313"/>
      <c r="F56" s="145">
        <f>+F48</f>
        <v>1271801.2822703456</v>
      </c>
      <c r="H56" s="410"/>
      <c r="L56" s="481"/>
      <c r="M56" s="481"/>
    </row>
    <row r="57" spans="2:27" s="288" customFormat="1" ht="15" customHeight="1">
      <c r="B57" s="313"/>
      <c r="F57" s="10"/>
      <c r="H57" s="410"/>
      <c r="L57" s="462"/>
      <c r="R57" s="104"/>
    </row>
    <row r="58" spans="2:27" ht="12.75" customHeight="1">
      <c r="B58" s="116" t="s">
        <v>766</v>
      </c>
      <c r="R58" s="104"/>
      <c r="Z58" s="481"/>
    </row>
    <row r="59" spans="2:27" s="288" customFormat="1" ht="12.75" customHeight="1">
      <c r="B59" s="290"/>
      <c r="L59" s="481"/>
      <c r="R59" s="104"/>
      <c r="AA59" s="481"/>
    </row>
    <row r="60" spans="2:27" s="288" customFormat="1" ht="80.25" customHeight="1" thickBot="1">
      <c r="B60" s="305" t="s">
        <v>623</v>
      </c>
      <c r="C60" s="305" t="s">
        <v>747</v>
      </c>
      <c r="D60" s="305" t="s">
        <v>748</v>
      </c>
      <c r="E60" s="305" t="s">
        <v>749</v>
      </c>
      <c r="F60" s="305" t="s">
        <v>962</v>
      </c>
      <c r="G60" s="507" t="s">
        <v>963</v>
      </c>
      <c r="H60" s="507" t="s">
        <v>964</v>
      </c>
      <c r="I60" s="507" t="s">
        <v>965</v>
      </c>
      <c r="J60" s="305" t="s">
        <v>966</v>
      </c>
      <c r="K60" s="305" t="s">
        <v>967</v>
      </c>
      <c r="L60" s="305" t="s">
        <v>968</v>
      </c>
      <c r="M60" s="305" t="s">
        <v>750</v>
      </c>
      <c r="N60" s="305" t="s">
        <v>751</v>
      </c>
      <c r="O60" s="306" t="s">
        <v>973</v>
      </c>
      <c r="P60" s="305" t="s">
        <v>623</v>
      </c>
      <c r="R60" s="508"/>
    </row>
    <row r="61" spans="2:27" s="288" customFormat="1" ht="12.75" customHeight="1">
      <c r="B61" s="292" t="s">
        <v>164</v>
      </c>
      <c r="C61" s="15">
        <v>10.199999999999999</v>
      </c>
      <c r="D61" s="15">
        <v>1272.39483</v>
      </c>
      <c r="E61" s="15">
        <v>0</v>
      </c>
      <c r="F61" s="10">
        <v>8.14893</v>
      </c>
      <c r="G61" s="10">
        <v>0</v>
      </c>
      <c r="H61" s="10">
        <v>0</v>
      </c>
      <c r="I61" s="10">
        <v>0.71111000000000002</v>
      </c>
      <c r="J61" s="10">
        <v>0</v>
      </c>
      <c r="K61" s="10">
        <v>0</v>
      </c>
      <c r="L61" s="10">
        <v>0</v>
      </c>
      <c r="M61" s="10">
        <v>972.78661999999986</v>
      </c>
      <c r="N61" s="10">
        <v>716.64800000000002</v>
      </c>
      <c r="O61" s="10">
        <f t="shared" ref="O61:O78" si="4">SUM(C61:N61)</f>
        <v>2980.88949</v>
      </c>
      <c r="R61" s="362"/>
      <c r="S61" s="10"/>
    </row>
    <row r="62" spans="2:27" s="288" customFormat="1" ht="12.75" customHeight="1">
      <c r="B62" s="288" t="s">
        <v>165</v>
      </c>
      <c r="C62" s="15">
        <v>51.749279999999999</v>
      </c>
      <c r="D62" s="15">
        <v>0</v>
      </c>
      <c r="E62" s="15">
        <v>0</v>
      </c>
      <c r="F62" s="10">
        <v>0</v>
      </c>
      <c r="G62" s="10">
        <v>0</v>
      </c>
      <c r="H62" s="10">
        <v>0</v>
      </c>
      <c r="I62" s="10">
        <v>0.71111000000000002</v>
      </c>
      <c r="J62" s="10">
        <v>0</v>
      </c>
      <c r="K62" s="10">
        <v>322.15300000000002</v>
      </c>
      <c r="L62" s="10">
        <v>0</v>
      </c>
      <c r="M62" s="10">
        <v>52.0167</v>
      </c>
      <c r="N62" s="10">
        <v>216.95020999999997</v>
      </c>
      <c r="O62" s="10">
        <f t="shared" si="4"/>
        <v>643.58030000000008</v>
      </c>
      <c r="R62" s="362"/>
      <c r="S62" s="10"/>
    </row>
    <row r="63" spans="2:27" s="288" customFormat="1" ht="12.75" customHeight="1">
      <c r="B63" s="288" t="s">
        <v>166</v>
      </c>
      <c r="C63" s="15">
        <v>9.4949999999999992</v>
      </c>
      <c r="D63" s="15">
        <v>155.36956000000001</v>
      </c>
      <c r="E63" s="15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24.978459999999998</v>
      </c>
      <c r="N63" s="10">
        <v>2.19</v>
      </c>
      <c r="O63" s="10">
        <f t="shared" si="4"/>
        <v>192.03302000000002</v>
      </c>
      <c r="R63" s="362"/>
      <c r="S63" s="10"/>
    </row>
    <row r="64" spans="2:27" s="288" customFormat="1" ht="12.75" customHeight="1">
      <c r="B64" s="288" t="s">
        <v>133</v>
      </c>
      <c r="C64" s="15">
        <v>0</v>
      </c>
      <c r="D64" s="15">
        <v>1408.98009</v>
      </c>
      <c r="E64" s="15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22.506799999999998</v>
      </c>
      <c r="N64" s="10">
        <v>0</v>
      </c>
      <c r="O64" s="10">
        <f t="shared" si="4"/>
        <v>1431.4868900000001</v>
      </c>
      <c r="R64" s="362"/>
      <c r="S64" s="10"/>
    </row>
    <row r="65" spans="2:19" s="288" customFormat="1" ht="12.75" customHeight="1">
      <c r="B65" s="288" t="s">
        <v>229</v>
      </c>
      <c r="C65" s="15">
        <v>0</v>
      </c>
      <c r="D65" s="15">
        <v>225.55119000000005</v>
      </c>
      <c r="E65" s="15">
        <v>0</v>
      </c>
      <c r="F65" s="10">
        <v>2.8663400000000001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27.525280000000002</v>
      </c>
      <c r="N65" s="10">
        <v>1.9145300000000001</v>
      </c>
      <c r="O65" s="10">
        <f t="shared" si="4"/>
        <v>257.85734000000008</v>
      </c>
      <c r="R65" s="362"/>
      <c r="S65" s="10"/>
    </row>
    <row r="66" spans="2:19" s="288" customFormat="1" ht="12.75" customHeight="1">
      <c r="B66" s="288" t="s">
        <v>230</v>
      </c>
      <c r="C66" s="15">
        <v>0</v>
      </c>
      <c r="D66" s="15">
        <v>245.03281000000004</v>
      </c>
      <c r="E66" s="15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300.83600000000001</v>
      </c>
      <c r="L66" s="10">
        <v>0</v>
      </c>
      <c r="M66" s="10">
        <v>102.25891999999999</v>
      </c>
      <c r="N66" s="10">
        <v>0</v>
      </c>
      <c r="O66" s="10">
        <f t="shared" si="4"/>
        <v>648.12773000000004</v>
      </c>
      <c r="R66" s="362"/>
      <c r="S66" s="10"/>
    </row>
    <row r="67" spans="2:19" s="288" customFormat="1" ht="12.75" customHeight="1">
      <c r="B67" s="288" t="s">
        <v>231</v>
      </c>
      <c r="C67" s="15">
        <v>0</v>
      </c>
      <c r="D67" s="15">
        <v>29.458019999999998</v>
      </c>
      <c r="E67" s="15">
        <v>0</v>
      </c>
      <c r="F67" s="10">
        <v>0</v>
      </c>
      <c r="G67" s="10">
        <v>0</v>
      </c>
      <c r="H67" s="10">
        <v>9</v>
      </c>
      <c r="I67" s="10">
        <v>0</v>
      </c>
      <c r="J67" s="10">
        <v>0</v>
      </c>
      <c r="K67" s="10">
        <v>356.19</v>
      </c>
      <c r="L67" s="10">
        <v>0</v>
      </c>
      <c r="M67" s="10">
        <v>122.85545999999999</v>
      </c>
      <c r="N67" s="10">
        <v>1297.4330600000001</v>
      </c>
      <c r="O67" s="10">
        <f t="shared" si="4"/>
        <v>1814.9365400000002</v>
      </c>
      <c r="R67" s="362"/>
      <c r="S67" s="10"/>
    </row>
    <row r="68" spans="2:19" s="288" customFormat="1" ht="12.75" customHeight="1">
      <c r="B68" s="288" t="s">
        <v>179</v>
      </c>
      <c r="C68" s="15">
        <v>0</v>
      </c>
      <c r="D68" s="15">
        <v>57.82244</v>
      </c>
      <c r="E68" s="15">
        <v>0</v>
      </c>
      <c r="F68" s="10">
        <v>7.4493599999999995</v>
      </c>
      <c r="G68" s="10">
        <v>0</v>
      </c>
      <c r="H68" s="10">
        <v>6</v>
      </c>
      <c r="I68" s="10">
        <v>0</v>
      </c>
      <c r="J68" s="10">
        <v>0</v>
      </c>
      <c r="K68" s="10">
        <v>42.6</v>
      </c>
      <c r="L68" s="10">
        <v>0</v>
      </c>
      <c r="M68" s="10">
        <v>53.257100000000001</v>
      </c>
      <c r="N68" s="10">
        <v>403.24309999999997</v>
      </c>
      <c r="O68" s="10">
        <f t="shared" si="4"/>
        <v>570.37199999999996</v>
      </c>
      <c r="R68" s="362"/>
      <c r="S68" s="10"/>
    </row>
    <row r="69" spans="2:19" s="288" customFormat="1" ht="12.75" customHeight="1">
      <c r="B69" s="288" t="s">
        <v>180</v>
      </c>
      <c r="C69" s="15">
        <v>0</v>
      </c>
      <c r="D69" s="15">
        <v>498.67921000000001</v>
      </c>
      <c r="E69" s="15">
        <v>0</v>
      </c>
      <c r="F69" s="10">
        <v>0</v>
      </c>
      <c r="G69" s="10">
        <v>0</v>
      </c>
      <c r="H69" s="10">
        <v>9</v>
      </c>
      <c r="I69" s="10">
        <v>6.6832700000000003</v>
      </c>
      <c r="J69" s="10">
        <v>0</v>
      </c>
      <c r="K69" s="10">
        <v>0</v>
      </c>
      <c r="L69" s="10">
        <v>0</v>
      </c>
      <c r="M69" s="10">
        <v>304.22919999999999</v>
      </c>
      <c r="N69" s="10">
        <v>20.530889999999999</v>
      </c>
      <c r="O69" s="10">
        <f t="shared" si="4"/>
        <v>839.12257</v>
      </c>
      <c r="R69" s="362"/>
      <c r="S69" s="10"/>
    </row>
    <row r="70" spans="2:19" s="288" customFormat="1" ht="12.75" customHeight="1">
      <c r="B70" s="288" t="s">
        <v>181</v>
      </c>
      <c r="C70" s="15">
        <v>0</v>
      </c>
      <c r="D70" s="15">
        <v>656.10711000000003</v>
      </c>
      <c r="E70" s="15">
        <v>0</v>
      </c>
      <c r="F70" s="10">
        <v>4.5309999999999997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90.682500000000005</v>
      </c>
      <c r="N70" s="10">
        <v>8.4911899999999996</v>
      </c>
      <c r="O70" s="10">
        <f t="shared" si="4"/>
        <v>759.81179999999995</v>
      </c>
      <c r="R70" s="362"/>
      <c r="S70" s="10"/>
    </row>
    <row r="71" spans="2:19" s="288" customFormat="1" ht="12.75" customHeight="1">
      <c r="B71" s="288" t="s">
        <v>171</v>
      </c>
      <c r="C71" s="15">
        <v>0</v>
      </c>
      <c r="D71" s="15">
        <v>0</v>
      </c>
      <c r="E71" s="15">
        <v>0</v>
      </c>
      <c r="F71" s="10">
        <v>441.30387999999999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31.727499999999999</v>
      </c>
      <c r="N71" s="10">
        <v>732.86727000000008</v>
      </c>
      <c r="O71" s="10">
        <f t="shared" si="4"/>
        <v>1205.8986500000001</v>
      </c>
      <c r="R71" s="362"/>
      <c r="S71" s="10"/>
    </row>
    <row r="72" spans="2:19" s="288" customFormat="1" ht="12.75" customHeight="1">
      <c r="B72" s="288" t="s">
        <v>172</v>
      </c>
      <c r="C72" s="15">
        <v>0</v>
      </c>
      <c r="D72" s="15">
        <v>1031.3320000000001</v>
      </c>
      <c r="E72" s="15">
        <v>0</v>
      </c>
      <c r="F72" s="10">
        <v>90.327259999999995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113.042</v>
      </c>
      <c r="N72" s="10">
        <v>91.049589999999995</v>
      </c>
      <c r="O72" s="10">
        <f t="shared" si="4"/>
        <v>1325.7508500000001</v>
      </c>
      <c r="R72" s="362"/>
      <c r="S72" s="10"/>
    </row>
    <row r="73" spans="2:19" s="288" customFormat="1" ht="12.75" customHeight="1">
      <c r="B73" s="288" t="s">
        <v>173</v>
      </c>
      <c r="C73" s="15">
        <v>482.39515999999998</v>
      </c>
      <c r="D73" s="15">
        <v>30714.362779999996</v>
      </c>
      <c r="E73" s="15">
        <v>1.5547</v>
      </c>
      <c r="F73" s="10">
        <v>37.991309999999999</v>
      </c>
      <c r="G73" s="10">
        <v>42.87</v>
      </c>
      <c r="H73" s="10">
        <v>813.22715000000005</v>
      </c>
      <c r="I73" s="10">
        <v>364.00394</v>
      </c>
      <c r="J73" s="10">
        <v>372.91840999999999</v>
      </c>
      <c r="K73" s="10">
        <v>2487.212</v>
      </c>
      <c r="L73" s="10">
        <v>0</v>
      </c>
      <c r="M73" s="10">
        <v>19775.128350000003</v>
      </c>
      <c r="N73" s="10">
        <v>108.61342</v>
      </c>
      <c r="O73" s="10">
        <f t="shared" si="4"/>
        <v>55200.277219999996</v>
      </c>
      <c r="R73" s="362"/>
      <c r="S73" s="10"/>
    </row>
    <row r="74" spans="2:19" s="288" customFormat="1" ht="12.75" customHeight="1">
      <c r="B74" s="288" t="s">
        <v>174</v>
      </c>
      <c r="C74" s="15">
        <v>0</v>
      </c>
      <c r="D74" s="15">
        <v>139.06109000000001</v>
      </c>
      <c r="E74" s="15">
        <v>0</v>
      </c>
      <c r="F74" s="10">
        <v>11.34788</v>
      </c>
      <c r="G74" s="10">
        <v>0</v>
      </c>
      <c r="H74" s="10">
        <v>0</v>
      </c>
      <c r="I74" s="10">
        <v>0</v>
      </c>
      <c r="J74" s="10">
        <v>0</v>
      </c>
      <c r="K74" s="10">
        <v>27.012</v>
      </c>
      <c r="L74" s="10">
        <v>0</v>
      </c>
      <c r="M74" s="10">
        <v>192.79430000000002</v>
      </c>
      <c r="N74" s="10">
        <v>25.496479999999998</v>
      </c>
      <c r="O74" s="10">
        <f t="shared" si="4"/>
        <v>395.71175000000005</v>
      </c>
      <c r="R74" s="362"/>
      <c r="S74" s="10"/>
    </row>
    <row r="75" spans="2:19" s="288" customFormat="1" ht="12.75" customHeight="1">
      <c r="B75" s="288" t="s">
        <v>175</v>
      </c>
      <c r="C75" s="15">
        <v>0</v>
      </c>
      <c r="D75" s="15">
        <v>0</v>
      </c>
      <c r="E75" s="15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61.340800000000002</v>
      </c>
      <c r="N75" s="10">
        <v>2.4279999999999999</v>
      </c>
      <c r="O75" s="10">
        <f t="shared" si="4"/>
        <v>63.768799999999999</v>
      </c>
      <c r="R75" s="362"/>
      <c r="S75" s="10"/>
    </row>
    <row r="76" spans="2:19" s="288" customFormat="1" ht="12.75" customHeight="1">
      <c r="B76" s="288" t="s">
        <v>176</v>
      </c>
      <c r="C76" s="15">
        <v>0</v>
      </c>
      <c r="D76" s="15">
        <v>199.26079000000001</v>
      </c>
      <c r="E76" s="15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61.925599999999996</v>
      </c>
      <c r="N76" s="10">
        <v>0</v>
      </c>
      <c r="O76" s="10">
        <f t="shared" si="4"/>
        <v>261.18639000000002</v>
      </c>
      <c r="R76" s="362"/>
      <c r="S76" s="10"/>
    </row>
    <row r="77" spans="2:19" s="288" customFormat="1" ht="12.75" customHeight="1">
      <c r="B77" s="288" t="s">
        <v>177</v>
      </c>
      <c r="C77" s="15">
        <v>0</v>
      </c>
      <c r="D77" s="15">
        <v>0</v>
      </c>
      <c r="E77" s="15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40.051600000000001</v>
      </c>
      <c r="N77" s="10">
        <v>14.249709999999999</v>
      </c>
      <c r="O77" s="10">
        <f t="shared" si="4"/>
        <v>54.301310000000001</v>
      </c>
      <c r="R77" s="362"/>
      <c r="S77" s="10"/>
    </row>
    <row r="78" spans="2:19" s="288" customFormat="1" ht="12.75" customHeight="1">
      <c r="B78" s="288" t="s">
        <v>167</v>
      </c>
      <c r="C78" s="15">
        <v>0</v>
      </c>
      <c r="D78" s="15">
        <v>0</v>
      </c>
      <c r="E78" s="15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f t="shared" si="4"/>
        <v>0</v>
      </c>
      <c r="R78" s="362"/>
      <c r="S78" s="10"/>
    </row>
    <row r="79" spans="2:19" s="288" customFormat="1" ht="12.75" customHeight="1">
      <c r="B79" s="50" t="s">
        <v>740</v>
      </c>
      <c r="C79" s="13">
        <f>+SUM(C61:C78)</f>
        <v>553.83943999999997</v>
      </c>
      <c r="D79" s="13">
        <f t="shared" ref="D79:N79" si="5">+SUM(D61:D78)</f>
        <v>36633.411919999999</v>
      </c>
      <c r="E79" s="13">
        <f t="shared" si="5"/>
        <v>1.5547</v>
      </c>
      <c r="F79" s="13">
        <f t="shared" si="5"/>
        <v>603.96596</v>
      </c>
      <c r="G79" s="13">
        <f t="shared" si="5"/>
        <v>42.87</v>
      </c>
      <c r="H79" s="13">
        <f t="shared" si="5"/>
        <v>837.22715000000005</v>
      </c>
      <c r="I79" s="13">
        <f t="shared" si="5"/>
        <v>372.10942999999997</v>
      </c>
      <c r="J79" s="13">
        <f t="shared" si="5"/>
        <v>372.91840999999999</v>
      </c>
      <c r="K79" s="13">
        <f t="shared" si="5"/>
        <v>3536.0030000000002</v>
      </c>
      <c r="L79" s="13">
        <f t="shared" ref="L79" si="6">+SUM(L61:L78)</f>
        <v>0</v>
      </c>
      <c r="M79" s="13">
        <f t="shared" si="5"/>
        <v>22049.107190000002</v>
      </c>
      <c r="N79" s="13">
        <f t="shared" si="5"/>
        <v>3642.1054500000005</v>
      </c>
      <c r="O79" s="13">
        <f>+SUM(O61:O78)</f>
        <v>68645.112649999995</v>
      </c>
      <c r="R79" s="509"/>
    </row>
    <row r="80" spans="2:19" s="288" customFormat="1" ht="12.75" customHeight="1">
      <c r="B80" s="289" t="s">
        <v>9</v>
      </c>
      <c r="C80" s="15">
        <v>48329.057590000004</v>
      </c>
      <c r="D80" s="15">
        <v>1042.9751000000001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f>SUM(C80:N80)</f>
        <v>49372.032690000007</v>
      </c>
      <c r="R80" s="362"/>
      <c r="S80" s="10"/>
    </row>
    <row r="81" spans="1:27" s="288" customFormat="1" ht="12.75" customHeight="1">
      <c r="B81" s="14" t="s">
        <v>446</v>
      </c>
      <c r="C81" s="15">
        <v>0</v>
      </c>
      <c r="D81" s="15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f>SUM(C81:N81)</f>
        <v>0</v>
      </c>
      <c r="R81" s="362"/>
      <c r="S81" s="10"/>
    </row>
    <row r="82" spans="1:27" s="288" customFormat="1" ht="12.75" customHeight="1">
      <c r="B82" s="14" t="s">
        <v>438</v>
      </c>
      <c r="C82" s="15">
        <v>5902.944590000001</v>
      </c>
      <c r="D82" s="15">
        <v>894.78603999999984</v>
      </c>
      <c r="E82" s="10">
        <v>6.8939399999999997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2799.86</v>
      </c>
      <c r="M82" s="10">
        <v>10.960979999999999</v>
      </c>
      <c r="N82" s="10">
        <v>0</v>
      </c>
      <c r="O82" s="10">
        <f>SUM(C82:N82)</f>
        <v>9615.4455500000004</v>
      </c>
      <c r="R82" s="362"/>
      <c r="S82" s="10"/>
    </row>
    <row r="83" spans="1:27" s="288" customFormat="1" ht="12.75" customHeight="1">
      <c r="B83" s="289" t="s">
        <v>10</v>
      </c>
      <c r="C83" s="15">
        <v>352.20576</v>
      </c>
      <c r="D83" s="15">
        <v>459.92724999999996</v>
      </c>
      <c r="E83" s="10">
        <v>0</v>
      </c>
      <c r="F83" s="10">
        <v>55.650150000000004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690.85070999999994</v>
      </c>
      <c r="O83" s="10">
        <f>SUM(C83:N83)</f>
        <v>1558.6338700000001</v>
      </c>
      <c r="R83" s="362"/>
      <c r="S83" s="10"/>
    </row>
    <row r="84" spans="1:27" s="288" customFormat="1" ht="12.75" customHeight="1">
      <c r="B84" s="50" t="s">
        <v>632</v>
      </c>
      <c r="C84" s="13">
        <f>+SUM(C80:C83)</f>
        <v>54584.20794</v>
      </c>
      <c r="D84" s="13">
        <f t="shared" ref="D84:E84" si="7">+SUM(D80:D83)</f>
        <v>2397.6883900000003</v>
      </c>
      <c r="E84" s="13">
        <f t="shared" si="7"/>
        <v>6.8939399999999997</v>
      </c>
      <c r="F84" s="13">
        <f t="shared" ref="F84:O84" si="8">+SUM(F80:F83)</f>
        <v>55.650150000000004</v>
      </c>
      <c r="G84" s="13">
        <f t="shared" si="8"/>
        <v>0</v>
      </c>
      <c r="H84" s="13">
        <f t="shared" si="8"/>
        <v>0</v>
      </c>
      <c r="I84" s="13">
        <f t="shared" si="8"/>
        <v>0</v>
      </c>
      <c r="J84" s="13">
        <f t="shared" si="8"/>
        <v>0</v>
      </c>
      <c r="K84" s="13">
        <f t="shared" si="8"/>
        <v>0</v>
      </c>
      <c r="L84" s="13">
        <f t="shared" ref="L84" si="9">+SUM(L80:L83)</f>
        <v>2799.86</v>
      </c>
      <c r="M84" s="13">
        <f t="shared" si="8"/>
        <v>10.960979999999999</v>
      </c>
      <c r="N84" s="13">
        <f t="shared" si="8"/>
        <v>690.85070999999994</v>
      </c>
      <c r="O84" s="13">
        <f t="shared" si="8"/>
        <v>60546.112110000009</v>
      </c>
    </row>
    <row r="85" spans="1:27" s="288" customFormat="1" ht="12.75" customHeight="1" thickBot="1">
      <c r="B85" s="148" t="s">
        <v>451</v>
      </c>
      <c r="C85" s="172">
        <f>+C84+C79</f>
        <v>55138.047380000004</v>
      </c>
      <c r="D85" s="172">
        <f t="shared" ref="D85:N85" si="10">+D84+D79</f>
        <v>39031.100310000002</v>
      </c>
      <c r="E85" s="172">
        <f t="shared" si="10"/>
        <v>8.4486399999999993</v>
      </c>
      <c r="F85" s="172">
        <f t="shared" si="10"/>
        <v>659.61611000000005</v>
      </c>
      <c r="G85" s="172">
        <f t="shared" si="10"/>
        <v>42.87</v>
      </c>
      <c r="H85" s="172">
        <f t="shared" si="10"/>
        <v>837.22715000000005</v>
      </c>
      <c r="I85" s="172">
        <f t="shared" si="10"/>
        <v>372.10942999999997</v>
      </c>
      <c r="J85" s="172">
        <f t="shared" si="10"/>
        <v>372.91840999999999</v>
      </c>
      <c r="K85" s="172">
        <f t="shared" si="10"/>
        <v>3536.0030000000002</v>
      </c>
      <c r="L85" s="172">
        <f t="shared" ref="L85" si="11">+L84+L79</f>
        <v>2799.86</v>
      </c>
      <c r="M85" s="172">
        <f t="shared" si="10"/>
        <v>22060.068170000002</v>
      </c>
      <c r="N85" s="172">
        <f t="shared" si="10"/>
        <v>4332.9561600000006</v>
      </c>
      <c r="O85" s="172">
        <f>+O84+O79</f>
        <v>129191.22476000001</v>
      </c>
    </row>
    <row r="86" spans="1:27" s="288" customFormat="1" ht="12.75" customHeight="1">
      <c r="B86" s="289"/>
      <c r="C86" s="10"/>
      <c r="D86" s="10"/>
      <c r="E86" s="10"/>
      <c r="F86" s="10"/>
      <c r="L86" s="481"/>
    </row>
    <row r="87" spans="1:27" s="461" customFormat="1" ht="12.75" customHeight="1">
      <c r="B87" s="270" t="s">
        <v>970</v>
      </c>
      <c r="C87" s="13"/>
      <c r="D87" s="13"/>
      <c r="E87" s="13">
        <f>+G85+H85+I85</f>
        <v>1252.20658</v>
      </c>
      <c r="F87" s="13"/>
      <c r="G87" s="13"/>
      <c r="H87" s="13"/>
      <c r="L87" s="481"/>
    </row>
    <row r="88" spans="1:27">
      <c r="L88" s="481"/>
      <c r="AA88" s="481"/>
    </row>
    <row r="91" spans="1:27">
      <c r="B91" s="116" t="s">
        <v>361</v>
      </c>
      <c r="D91" s="10"/>
    </row>
    <row r="92" spans="1:27">
      <c r="B92" s="151" t="s">
        <v>526</v>
      </c>
    </row>
    <row r="93" spans="1:27" s="24" customFormat="1" ht="26.25" thickBot="1">
      <c r="A93" s="151"/>
      <c r="B93" s="117"/>
      <c r="C93" s="117" t="s">
        <v>356</v>
      </c>
      <c r="D93" s="117" t="s">
        <v>70</v>
      </c>
      <c r="E93" s="117" t="s">
        <v>306</v>
      </c>
      <c r="F93" s="117" t="s">
        <v>71</v>
      </c>
      <c r="G93" s="117" t="s">
        <v>307</v>
      </c>
      <c r="H93" s="117" t="s">
        <v>72</v>
      </c>
      <c r="I93" s="117" t="s">
        <v>308</v>
      </c>
      <c r="J93" s="117" t="s">
        <v>345</v>
      </c>
      <c r="K93" s="506" t="s">
        <v>566</v>
      </c>
      <c r="L93" s="118" t="s">
        <v>362</v>
      </c>
      <c r="M93" s="118" t="s">
        <v>192</v>
      </c>
      <c r="N93" s="118" t="s">
        <v>203</v>
      </c>
      <c r="O93" s="119" t="s">
        <v>590</v>
      </c>
    </row>
    <row r="94" spans="1:27">
      <c r="B94" s="151" t="s">
        <v>164</v>
      </c>
      <c r="C94" s="10">
        <f>+'414A'!D23</f>
        <v>6499.7417622826806</v>
      </c>
      <c r="D94" s="10">
        <f>'452A'!D23</f>
        <v>166374.8333805931</v>
      </c>
      <c r="E94" s="10">
        <f>'452M'!D23</f>
        <v>1454.7875320572489</v>
      </c>
      <c r="F94" s="10">
        <f>'456A'!D23</f>
        <v>5931.9094803174412</v>
      </c>
      <c r="G94" s="10">
        <f>'456B'!D23</f>
        <v>2421.6716482446109</v>
      </c>
      <c r="H94" s="10">
        <f>'456C'!F23</f>
        <v>20560.566434493048</v>
      </c>
      <c r="I94" s="10">
        <f>'456D'!E23</f>
        <v>7467.4919842086438</v>
      </c>
      <c r="J94" s="10">
        <f>'456M'!D23</f>
        <v>3545.0279149733815</v>
      </c>
      <c r="K94" s="10">
        <f>SUM(C94:J94)</f>
        <v>214256.03013717014</v>
      </c>
      <c r="L94" s="47">
        <f>K94/K$112</f>
        <v>0.16846659389640867</v>
      </c>
      <c r="M94" s="47">
        <f t="shared" ref="M94:M111" si="12">C23/C$41</f>
        <v>0.17936531835337774</v>
      </c>
      <c r="N94" s="47">
        <f>(L94+M94)/2</f>
        <v>0.17391595612489319</v>
      </c>
      <c r="O94" s="10">
        <f>N94*O$114</f>
        <v>10336.54434349256</v>
      </c>
    </row>
    <row r="95" spans="1:27">
      <c r="B95" s="151" t="s">
        <v>165</v>
      </c>
      <c r="C95" s="10">
        <f>+'414A'!D24</f>
        <v>11262.645052324951</v>
      </c>
      <c r="D95" s="10">
        <f>'452A'!D24</f>
        <v>89785.814372115798</v>
      </c>
      <c r="E95" s="10">
        <f>'452M'!D24</f>
        <v>230.84140469877548</v>
      </c>
      <c r="F95" s="10">
        <f>'456A'!D24</f>
        <v>13581.875901612433</v>
      </c>
      <c r="G95" s="10">
        <f>'456B'!D24</f>
        <v>351.38109558876795</v>
      </c>
      <c r="H95" s="10">
        <f>'456C'!F24</f>
        <v>6083.7397230250062</v>
      </c>
      <c r="I95" s="10">
        <f>'456D'!E24</f>
        <v>521.354324824174</v>
      </c>
      <c r="J95" s="10">
        <f>'456M'!D24</f>
        <v>562.51459787505473</v>
      </c>
      <c r="K95" s="10">
        <f t="shared" ref="K95:K111" si="13">SUM(C95:J95)</f>
        <v>122380.16647206497</v>
      </c>
      <c r="L95" s="47">
        <f t="shared" ref="L95:L111" si="14">K95/K$112</f>
        <v>9.6225855546865802E-2</v>
      </c>
      <c r="M95" s="47">
        <f t="shared" si="12"/>
        <v>2.8461160912195256E-2</v>
      </c>
      <c r="N95" s="47">
        <f t="shared" ref="N95:N111" si="15">(L95+M95)/2</f>
        <v>6.2343508229530525E-2</v>
      </c>
      <c r="O95" s="10">
        <f t="shared" ref="O95:O111" si="16">N95*O$114</f>
        <v>3705.3324588611345</v>
      </c>
    </row>
    <row r="96" spans="1:27">
      <c r="B96" s="151" t="s">
        <v>166</v>
      </c>
      <c r="C96" s="10">
        <f>+'414A'!D25</f>
        <v>0</v>
      </c>
      <c r="D96" s="10">
        <f>'452A'!D25</f>
        <v>4677.6891132132259</v>
      </c>
      <c r="E96" s="10">
        <f>'452M'!D25</f>
        <v>183.97287801185789</v>
      </c>
      <c r="F96" s="10">
        <f>'456A'!D25</f>
        <v>24994.735343906257</v>
      </c>
      <c r="G96" s="10">
        <f>'456B'!D25</f>
        <v>280.03897965696399</v>
      </c>
      <c r="H96" s="10">
        <f>'456C'!F25</f>
        <v>6981.5447835236482</v>
      </c>
      <c r="I96" s="10">
        <f>'456D'!E25</f>
        <v>1385.2717770210729</v>
      </c>
      <c r="J96" s="10">
        <f>'456M'!D25</f>
        <v>448.30531866584892</v>
      </c>
      <c r="K96" s="10">
        <f t="shared" si="13"/>
        <v>38951.558193998877</v>
      </c>
      <c r="L96" s="47">
        <f t="shared" si="14"/>
        <v>3.0627078881745443E-2</v>
      </c>
      <c r="M96" s="47">
        <f t="shared" si="12"/>
        <v>2.2682593234986198E-2</v>
      </c>
      <c r="N96" s="47">
        <f t="shared" si="15"/>
        <v>2.665483605836582E-2</v>
      </c>
      <c r="O96" s="10">
        <f t="shared" si="16"/>
        <v>1584.2071137392711</v>
      </c>
    </row>
    <row r="97" spans="2:15">
      <c r="B97" s="151" t="s">
        <v>133</v>
      </c>
      <c r="C97" s="10">
        <f>+'414A'!D26</f>
        <v>643.11881288089103</v>
      </c>
      <c r="D97" s="10">
        <f>'452A'!D26</f>
        <v>1956.0265458192473</v>
      </c>
      <c r="E97" s="10">
        <f>'452M'!D26</f>
        <v>191.33163420151007</v>
      </c>
      <c r="F97" s="10">
        <f>'456A'!D26</f>
        <v>0</v>
      </c>
      <c r="G97" s="10">
        <f>'456B'!D26</f>
        <v>291.24029692266305</v>
      </c>
      <c r="H97" s="10">
        <f>'456C'!F26</f>
        <v>2349.5610406339574</v>
      </c>
      <c r="I97" s="10">
        <f>'456D'!E26</f>
        <v>1740.2562967937472</v>
      </c>
      <c r="J97" s="10">
        <f>'456M'!D26</f>
        <v>466.2371441296745</v>
      </c>
      <c r="K97" s="10">
        <f t="shared" si="13"/>
        <v>7637.771771381691</v>
      </c>
      <c r="L97" s="47">
        <f t="shared" si="14"/>
        <v>6.0054757593475498E-3</v>
      </c>
      <c r="M97" s="47">
        <f t="shared" si="12"/>
        <v>2.3589877369306036E-2</v>
      </c>
      <c r="N97" s="47">
        <f t="shared" si="15"/>
        <v>1.4797676564326793E-2</v>
      </c>
      <c r="O97" s="10">
        <f t="shared" si="16"/>
        <v>879.4871005279274</v>
      </c>
    </row>
    <row r="98" spans="2:15">
      <c r="B98" s="151" t="s">
        <v>229</v>
      </c>
      <c r="C98" s="10">
        <f>+'414A'!D27</f>
        <v>0</v>
      </c>
      <c r="D98" s="10">
        <f>'452A'!D27</f>
        <v>20244.834029649268</v>
      </c>
      <c r="E98" s="10">
        <f>'452M'!D27</f>
        <v>364.80618128363153</v>
      </c>
      <c r="F98" s="10">
        <f>'456A'!D27</f>
        <v>7999.5224994761465</v>
      </c>
      <c r="G98" s="10">
        <f>'456B'!D27</f>
        <v>555.29897604057123</v>
      </c>
      <c r="H98" s="10">
        <f>'456C'!F27</f>
        <v>9457.8490513275519</v>
      </c>
      <c r="I98" s="10">
        <f>'456D'!E27</f>
        <v>20937.112222471402</v>
      </c>
      <c r="J98" s="10">
        <f>'456M'!D27</f>
        <v>888.96011802940143</v>
      </c>
      <c r="K98" s="10">
        <f t="shared" si="13"/>
        <v>60448.383078277977</v>
      </c>
      <c r="L98" s="47">
        <f t="shared" si="14"/>
        <v>4.75297390566937E-2</v>
      </c>
      <c r="M98" s="47">
        <f t="shared" si="12"/>
        <v>4.4978098451728864E-2</v>
      </c>
      <c r="N98" s="47">
        <f t="shared" si="15"/>
        <v>4.6253918754211282E-2</v>
      </c>
      <c r="O98" s="10">
        <f t="shared" si="16"/>
        <v>2749.0616325040814</v>
      </c>
    </row>
    <row r="99" spans="2:15">
      <c r="B99" s="151" t="s">
        <v>230</v>
      </c>
      <c r="C99" s="10">
        <f>+'414A'!D28</f>
        <v>0</v>
      </c>
      <c r="D99" s="10">
        <f>'452A'!D28</f>
        <v>2746.0348712257446</v>
      </c>
      <c r="E99" s="10">
        <f>'452M'!D28</f>
        <v>101.97001546049395</v>
      </c>
      <c r="F99" s="10">
        <f>'456A'!D28</f>
        <v>20876.281351610029</v>
      </c>
      <c r="G99" s="10">
        <f>'456B'!D28</f>
        <v>155.2162437950285</v>
      </c>
      <c r="H99" s="10">
        <f>'456C'!F28</f>
        <v>1351.8748114949399</v>
      </c>
      <c r="I99" s="10">
        <f>'456D'!E28</f>
        <v>1076.661898329734</v>
      </c>
      <c r="J99" s="10">
        <f>'456M'!D28</f>
        <v>248.48064980769516</v>
      </c>
      <c r="K99" s="10">
        <f t="shared" si="13"/>
        <v>26556.519841723664</v>
      </c>
      <c r="L99" s="47">
        <f t="shared" si="14"/>
        <v>2.0881029302248E-2</v>
      </c>
      <c r="M99" s="47">
        <f t="shared" si="12"/>
        <v>1.2572203076078195E-2</v>
      </c>
      <c r="N99" s="47">
        <f t="shared" si="15"/>
        <v>1.6726616189163098E-2</v>
      </c>
      <c r="O99" s="10">
        <f t="shared" si="16"/>
        <v>994.13195780440412</v>
      </c>
    </row>
    <row r="100" spans="2:15">
      <c r="B100" s="151" t="s">
        <v>231</v>
      </c>
      <c r="C100" s="10">
        <f>+'414A'!D29</f>
        <v>5896.7797732378776</v>
      </c>
      <c r="D100" s="10">
        <f>'452A'!D29</f>
        <v>91198.629220271163</v>
      </c>
      <c r="E100" s="10">
        <f>'452M'!D29</f>
        <v>433.14392989943445</v>
      </c>
      <c r="F100" s="10">
        <f>'456A'!D29</f>
        <v>915.47931284397146</v>
      </c>
      <c r="G100" s="10">
        <f>'456B'!D29</f>
        <v>659.3210123387156</v>
      </c>
      <c r="H100" s="10">
        <f>'456C'!F29</f>
        <v>25383.474251088635</v>
      </c>
      <c r="I100" s="10">
        <f>'456D'!E29</f>
        <v>901.12438847193243</v>
      </c>
      <c r="J100" s="10">
        <f>'456M'!D29</f>
        <v>1055.4856216861936</v>
      </c>
      <c r="K100" s="10">
        <f t="shared" si="13"/>
        <v>126443.43750983794</v>
      </c>
      <c r="L100" s="47">
        <f t="shared" si="14"/>
        <v>9.9420750138039235E-2</v>
      </c>
      <c r="M100" s="47">
        <f t="shared" si="12"/>
        <v>5.3403673847397186E-2</v>
      </c>
      <c r="N100" s="47">
        <f t="shared" si="15"/>
        <v>7.6412211992718207E-2</v>
      </c>
      <c r="O100" s="10">
        <f t="shared" si="16"/>
        <v>4541.4936918144767</v>
      </c>
    </row>
    <row r="101" spans="2:15" ht="12.95" customHeight="1">
      <c r="B101" s="151" t="s">
        <v>179</v>
      </c>
      <c r="C101" s="10">
        <f>+'414A'!D30</f>
        <v>0</v>
      </c>
      <c r="D101" s="10">
        <f>'452A'!D30</f>
        <v>74463.380091658706</v>
      </c>
      <c r="E101" s="10">
        <f>'452M'!D30</f>
        <v>361.01559480105755</v>
      </c>
      <c r="F101" s="10">
        <f>'456A'!D30</f>
        <v>300.36841858759567</v>
      </c>
      <c r="G101" s="10">
        <f>'456B'!D30</f>
        <v>549.52903874137291</v>
      </c>
      <c r="H101" s="10">
        <f>'456C'!F30</f>
        <v>23845.603191560527</v>
      </c>
      <c r="I101" s="10">
        <f>'456D'!E30</f>
        <v>695.59552303175599</v>
      </c>
      <c r="J101" s="10">
        <f>'456M'!D30</f>
        <v>879.72321257156955</v>
      </c>
      <c r="K101" s="10">
        <f t="shared" si="13"/>
        <v>101095.21507095257</v>
      </c>
      <c r="L101" s="47">
        <f t="shared" si="14"/>
        <v>7.9489788601630654E-2</v>
      </c>
      <c r="M101" s="47">
        <f t="shared" si="12"/>
        <v>4.4510745153593691E-2</v>
      </c>
      <c r="N101" s="47">
        <f t="shared" si="15"/>
        <v>6.2000266877612176E-2</v>
      </c>
      <c r="O101" s="10">
        <f t="shared" si="16"/>
        <v>3684.9322061547264</v>
      </c>
    </row>
    <row r="102" spans="2:15" ht="12.95" customHeight="1">
      <c r="B102" s="151" t="s">
        <v>180</v>
      </c>
      <c r="C102" s="10">
        <f>+'414A'!D31</f>
        <v>6161.0344614713022</v>
      </c>
      <c r="D102" s="10">
        <f>'452A'!D31</f>
        <v>32405.789237004617</v>
      </c>
      <c r="E102" s="10">
        <f>'452M'!D31</f>
        <v>1301.8984997078589</v>
      </c>
      <c r="F102" s="10">
        <f>'456A'!D31</f>
        <v>357.01942821797684</v>
      </c>
      <c r="G102" s="10">
        <f>'456B'!D31</f>
        <v>2011.7178021839832</v>
      </c>
      <c r="H102" s="10">
        <f>'456C'!F31</f>
        <v>15140.77124336194</v>
      </c>
      <c r="I102" s="10">
        <f>'456D'!E31</f>
        <v>6618.137275603649</v>
      </c>
      <c r="J102" s="10">
        <f>'456M'!D31</f>
        <v>3172.4677468191994</v>
      </c>
      <c r="K102" s="10">
        <f t="shared" si="13"/>
        <v>67168.835694370529</v>
      </c>
      <c r="L102" s="47">
        <f t="shared" si="14"/>
        <v>5.2813939277105176E-2</v>
      </c>
      <c r="M102" s="47">
        <f t="shared" si="12"/>
        <v>0.16051514995709742</v>
      </c>
      <c r="N102" s="47">
        <f t="shared" si="15"/>
        <v>0.1066645446171013</v>
      </c>
      <c r="O102" s="10">
        <f t="shared" si="16"/>
        <v>6339.5149006416987</v>
      </c>
    </row>
    <row r="103" spans="2:15">
      <c r="B103" s="151" t="s">
        <v>181</v>
      </c>
      <c r="C103" s="10">
        <f>+'414A'!D32</f>
        <v>0</v>
      </c>
      <c r="D103" s="10">
        <f>'452A'!D32</f>
        <v>69292.521624814341</v>
      </c>
      <c r="E103" s="10">
        <f>'452M'!D32</f>
        <v>874.00369208556936</v>
      </c>
      <c r="F103" s="10">
        <f>'456A'!D32</f>
        <v>114.97230922090019</v>
      </c>
      <c r="G103" s="10">
        <f>'456B'!D32</f>
        <v>1330.3868743755077</v>
      </c>
      <c r="H103" s="10">
        <f>'456C'!F32</f>
        <v>11430.144180377943</v>
      </c>
      <c r="I103" s="10">
        <f>'456D'!E32</f>
        <v>15315.907799427585</v>
      </c>
      <c r="J103" s="10">
        <f>'456M'!D32</f>
        <v>2129.7731922761736</v>
      </c>
      <c r="K103" s="10">
        <f t="shared" si="13"/>
        <v>100487.70967257801</v>
      </c>
      <c r="L103" s="47">
        <f t="shared" si="14"/>
        <v>7.901211539368258E-2</v>
      </c>
      <c r="M103" s="47">
        <f t="shared" si="12"/>
        <v>0.10775865686123204</v>
      </c>
      <c r="N103" s="47">
        <f t="shared" si="15"/>
        <v>9.3385386127457309E-2</v>
      </c>
      <c r="O103" s="10">
        <f t="shared" si="16"/>
        <v>5550.2796077402199</v>
      </c>
    </row>
    <row r="104" spans="2:15">
      <c r="B104" s="151" t="s">
        <v>171</v>
      </c>
      <c r="C104" s="10">
        <f>+'414A'!D33</f>
        <v>0</v>
      </c>
      <c r="D104" s="10">
        <f>'452A'!D33</f>
        <v>90884.325639847026</v>
      </c>
      <c r="E104" s="10">
        <f>'452M'!D33</f>
        <v>190.34004407230992</v>
      </c>
      <c r="F104" s="10">
        <f>'456A'!D33</f>
        <v>31950.884934270609</v>
      </c>
      <c r="G104" s="10">
        <f>'456B'!D33</f>
        <v>289.7309228724227</v>
      </c>
      <c r="H104" s="10">
        <f>'456C'!F33</f>
        <v>10962.350526466229</v>
      </c>
      <c r="I104" s="10">
        <f>'456D'!E33</f>
        <v>345.03517027571138</v>
      </c>
      <c r="J104" s="10">
        <f>'456M'!D33</f>
        <v>463.82083617351839</v>
      </c>
      <c r="K104" s="10">
        <f t="shared" si="13"/>
        <v>135086.48807397782</v>
      </c>
      <c r="L104" s="47">
        <f t="shared" si="14"/>
        <v>0.10621666289943447</v>
      </c>
      <c r="M104" s="47">
        <f t="shared" si="12"/>
        <v>2.3467621111755807E-2</v>
      </c>
      <c r="N104" s="47">
        <f t="shared" si="15"/>
        <v>6.4842142005595141E-2</v>
      </c>
      <c r="O104" s="10">
        <f t="shared" si="16"/>
        <v>3853.8365949962513</v>
      </c>
    </row>
    <row r="105" spans="2:15">
      <c r="B105" s="151" t="s">
        <v>172</v>
      </c>
      <c r="C105" s="10">
        <f>+'414A'!D34</f>
        <v>0</v>
      </c>
      <c r="D105" s="10">
        <f>'452A'!D34</f>
        <v>9873.8166169050965</v>
      </c>
      <c r="E105" s="10">
        <f>'452M'!D34</f>
        <v>476.32906203325001</v>
      </c>
      <c r="F105" s="10">
        <f>'456A'!D34</f>
        <v>9976.345282222419</v>
      </c>
      <c r="G105" s="10">
        <f>'456B'!D34</f>
        <v>725.05635588389498</v>
      </c>
      <c r="H105" s="10">
        <f>'456C'!F34</f>
        <v>9078.2226593191808</v>
      </c>
      <c r="I105" s="10">
        <f>'456D'!E34</f>
        <v>4741.4848654821535</v>
      </c>
      <c r="J105" s="10">
        <f>'456M'!D34</f>
        <v>1160.7192008533855</v>
      </c>
      <c r="K105" s="10">
        <f t="shared" si="13"/>
        <v>36031.974042699374</v>
      </c>
      <c r="L105" s="47">
        <f t="shared" si="14"/>
        <v>2.8331449688725894E-2</v>
      </c>
      <c r="M105" s="47">
        <f t="shared" si="12"/>
        <v>5.8728104255706244E-2</v>
      </c>
      <c r="N105" s="47">
        <f t="shared" si="15"/>
        <v>4.3529776972216071E-2</v>
      </c>
      <c r="O105" s="10">
        <f t="shared" si="16"/>
        <v>2587.1546231936004</v>
      </c>
    </row>
    <row r="106" spans="2:15">
      <c r="B106" s="151" t="s">
        <v>173</v>
      </c>
      <c r="C106" s="10">
        <f>+'414A'!D35</f>
        <v>0</v>
      </c>
      <c r="D106" s="10">
        <f>'452A'!D35</f>
        <v>62653.933770086158</v>
      </c>
      <c r="E106" s="10">
        <f>'452M'!D35</f>
        <v>1118.5612586089612</v>
      </c>
      <c r="F106" s="10">
        <f>'456A'!D35</f>
        <v>419.02719277583361</v>
      </c>
      <c r="G106" s="10">
        <f>'456B'!D35</f>
        <v>1835.2877833663674</v>
      </c>
      <c r="H106" s="10">
        <f>'456C'!F35</f>
        <v>12676.874108689361</v>
      </c>
      <c r="I106" s="10">
        <f>'456D'!E35</f>
        <v>2825.5705629364679</v>
      </c>
      <c r="J106" s="10">
        <f>'456M'!D35</f>
        <v>2725.7113489067788</v>
      </c>
      <c r="K106" s="10">
        <f t="shared" si="13"/>
        <v>84254.96602536994</v>
      </c>
      <c r="L106" s="47">
        <f t="shared" si="14"/>
        <v>6.6248530489734114E-2</v>
      </c>
      <c r="M106" s="47">
        <f t="shared" si="12"/>
        <v>0.13791092639104086</v>
      </c>
      <c r="N106" s="47">
        <f t="shared" si="15"/>
        <v>0.10207972844038748</v>
      </c>
      <c r="O106" s="10">
        <f t="shared" si="16"/>
        <v>6067.0203189293015</v>
      </c>
    </row>
    <row r="107" spans="2:15">
      <c r="B107" s="151" t="s">
        <v>174</v>
      </c>
      <c r="C107" s="10">
        <f>+'414A'!D36</f>
        <v>0</v>
      </c>
      <c r="D107" s="10">
        <f>'452A'!D36</f>
        <v>68564.024291477719</v>
      </c>
      <c r="E107" s="10">
        <f>'452M'!D36</f>
        <v>253.84595019443194</v>
      </c>
      <c r="F107" s="10">
        <f>'456A'!D36</f>
        <v>14.987503872923996</v>
      </c>
      <c r="G107" s="10">
        <f>'456B'!D36</f>
        <v>386.39804764004049</v>
      </c>
      <c r="H107" s="10">
        <f>'456C'!F36</f>
        <v>3834.1211379331698</v>
      </c>
      <c r="I107" s="10">
        <f>'456D'!E36</f>
        <v>1638.8984982799834</v>
      </c>
      <c r="J107" s="10">
        <f>'456M'!D36</f>
        <v>618.57210053872757</v>
      </c>
      <c r="K107" s="10">
        <f>SUM(C107:J107)</f>
        <v>75310.847529937004</v>
      </c>
      <c r="L107" s="47">
        <f t="shared" si="14"/>
        <v>5.9215892120737967E-2</v>
      </c>
      <c r="M107" s="47">
        <f t="shared" si="12"/>
        <v>3.1297463489361424E-2</v>
      </c>
      <c r="N107" s="47">
        <f t="shared" si="15"/>
        <v>4.5256677805049696E-2</v>
      </c>
      <c r="O107" s="10">
        <f t="shared" si="16"/>
        <v>2689.7914797140011</v>
      </c>
    </row>
    <row r="108" spans="2:15">
      <c r="B108" s="151" t="s">
        <v>175</v>
      </c>
      <c r="C108" s="10">
        <f>+'414A'!D37</f>
        <v>0</v>
      </c>
      <c r="D108" s="10">
        <f>'452A'!D37</f>
        <v>13490.440738085978</v>
      </c>
      <c r="E108" s="10">
        <f>'452M'!D37</f>
        <v>111.01551137514798</v>
      </c>
      <c r="F108" s="10">
        <f>'456A'!D37</f>
        <v>134.97522970242545</v>
      </c>
      <c r="G108" s="10">
        <f>'456B'!D37</f>
        <v>168.9850746890458</v>
      </c>
      <c r="H108" s="10">
        <f>'456C'!F37</f>
        <v>2007.5236069231828</v>
      </c>
      <c r="I108" s="10">
        <f>'456D'!E37</f>
        <v>265.42722062408501</v>
      </c>
      <c r="J108" s="10">
        <f>'456M'!D37</f>
        <v>270.52272455443165</v>
      </c>
      <c r="K108" s="10">
        <f t="shared" si="13"/>
        <v>16448.890105954299</v>
      </c>
      <c r="L108" s="47">
        <f t="shared" si="14"/>
        <v>1.2933537916073412E-2</v>
      </c>
      <c r="M108" s="47">
        <f t="shared" si="12"/>
        <v>1.3687450642230864E-2</v>
      </c>
      <c r="N108" s="47">
        <f t="shared" si="15"/>
        <v>1.3310494279152138E-2</v>
      </c>
      <c r="O108" s="10">
        <f t="shared" si="16"/>
        <v>791.09770843255694</v>
      </c>
    </row>
    <row r="109" spans="2:15">
      <c r="B109" s="66" t="s">
        <v>176</v>
      </c>
      <c r="C109" s="68">
        <f>+'414A'!D38</f>
        <v>1326.7051549639962</v>
      </c>
      <c r="D109" s="68">
        <f>'452A'!D38</f>
        <v>12404.627762888107</v>
      </c>
      <c r="E109" s="68">
        <f>'452M'!D38</f>
        <v>378.38206938265381</v>
      </c>
      <c r="F109" s="68">
        <f>'456A'!D38</f>
        <v>14140.178875450682</v>
      </c>
      <c r="G109" s="68">
        <f>'456B'!D38</f>
        <v>575.9638582355559</v>
      </c>
      <c r="H109" s="68">
        <f>'456C'!F38</f>
        <v>6904.7552212841829</v>
      </c>
      <c r="I109" s="68">
        <f>'456D'!E38</f>
        <v>2614.1469761517264</v>
      </c>
      <c r="J109" s="68">
        <f>'456M'!D38</f>
        <v>922.0418576106664</v>
      </c>
      <c r="K109" s="68">
        <f>SUM(C109:J109)</f>
        <v>39266.801775967571</v>
      </c>
      <c r="L109" s="120">
        <f t="shared" si="14"/>
        <v>3.0874950610106922E-2</v>
      </c>
      <c r="M109" s="120">
        <f t="shared" si="12"/>
        <v>4.6651912281688981E-2</v>
      </c>
      <c r="N109" s="120">
        <f t="shared" si="15"/>
        <v>3.8763431445897951E-2</v>
      </c>
      <c r="O109" s="68">
        <f t="shared" si="16"/>
        <v>2303.8710016849768</v>
      </c>
    </row>
    <row r="110" spans="2:15">
      <c r="B110" s="66" t="s">
        <v>177</v>
      </c>
      <c r="C110" s="68">
        <f>+'414A'!D39</f>
        <v>614.04263283829891</v>
      </c>
      <c r="D110" s="68">
        <f>'452A'!D39</f>
        <v>8605.4832031526748</v>
      </c>
      <c r="E110" s="68">
        <f>'452M'!D39</f>
        <v>55.369166283192314</v>
      </c>
      <c r="F110" s="68">
        <f>'456A'!D39</f>
        <v>99.08701423993098</v>
      </c>
      <c r="G110" s="68">
        <f>'456B'!D39</f>
        <v>84.281579969643929</v>
      </c>
      <c r="H110" s="68">
        <f>'456C'!F39</f>
        <v>1452.7449108187714</v>
      </c>
      <c r="I110" s="68">
        <f>'456D'!E39</f>
        <v>122.89197893250609</v>
      </c>
      <c r="J110" s="68">
        <f>'456M'!D39</f>
        <v>134.92364745877919</v>
      </c>
      <c r="K110" s="68">
        <f t="shared" si="13"/>
        <v>11168.824133693797</v>
      </c>
      <c r="L110" s="120">
        <f t="shared" si="14"/>
        <v>8.7818940658369697E-3</v>
      </c>
      <c r="M110" s="120">
        <f t="shared" si="12"/>
        <v>6.826638198707824E-3</v>
      </c>
      <c r="N110" s="120">
        <f t="shared" si="15"/>
        <v>7.8042661322723968E-3</v>
      </c>
      <c r="O110" s="68">
        <f t="shared" si="16"/>
        <v>463.83980367345004</v>
      </c>
    </row>
    <row r="111" spans="2:15">
      <c r="B111" s="66" t="s">
        <v>167</v>
      </c>
      <c r="C111" s="68">
        <f>+'414A'!D40</f>
        <v>0</v>
      </c>
      <c r="D111" s="68">
        <f>'452A'!D40</f>
        <v>6198.535161192066</v>
      </c>
      <c r="E111" s="68">
        <f>'452M'!D40</f>
        <v>29.137115842614833</v>
      </c>
      <c r="F111" s="68">
        <f>'456A'!D40</f>
        <v>2092.2923816724388</v>
      </c>
      <c r="G111" s="68">
        <f>'456B'!D40</f>
        <v>44.351799454845185</v>
      </c>
      <c r="H111" s="68">
        <f>'456C'!F40</f>
        <v>250.85222802415956</v>
      </c>
      <c r="I111" s="68">
        <f>'456D'!E40</f>
        <v>120.69309713366465</v>
      </c>
      <c r="J111" s="68">
        <f>'456M'!D40</f>
        <v>71.001357069520168</v>
      </c>
      <c r="K111" s="68">
        <f t="shared" si="13"/>
        <v>8806.8631403893087</v>
      </c>
      <c r="L111" s="120">
        <f t="shared" si="14"/>
        <v>6.9247163555833258E-3</v>
      </c>
      <c r="M111" s="120">
        <f t="shared" si="12"/>
        <v>3.5924064125153602E-3</v>
      </c>
      <c r="N111" s="120">
        <f t="shared" si="15"/>
        <v>5.2585613840493428E-3</v>
      </c>
      <c r="O111" s="68">
        <f t="shared" si="16"/>
        <v>312.53804504383584</v>
      </c>
    </row>
    <row r="112" spans="2:15" ht="13.5" thickBot="1">
      <c r="B112" s="111" t="s">
        <v>168</v>
      </c>
      <c r="C112" s="113">
        <f>SUM(C94:C111)</f>
        <v>32404.067649999997</v>
      </c>
      <c r="D112" s="112">
        <f t="shared" ref="D112:J112" si="17">SUM(D94:D111)</f>
        <v>825820.73967000004</v>
      </c>
      <c r="E112" s="112">
        <f t="shared" si="17"/>
        <v>8110.7515399999993</v>
      </c>
      <c r="F112" s="112">
        <f t="shared" si="17"/>
        <v>133899.94246000002</v>
      </c>
      <c r="G112" s="112">
        <f t="shared" si="17"/>
        <v>12715.857390000003</v>
      </c>
      <c r="H112" s="112">
        <f t="shared" si="17"/>
        <v>169752.5731103454</v>
      </c>
      <c r="I112" s="112">
        <f t="shared" si="17"/>
        <v>69333.061859999987</v>
      </c>
      <c r="J112" s="112">
        <f t="shared" si="17"/>
        <v>19764.28859</v>
      </c>
      <c r="K112" s="112">
        <f>SUM(K94:K111)</f>
        <v>1271801.2822703456</v>
      </c>
      <c r="L112" s="121">
        <f>SUM(L94:L111)</f>
        <v>1</v>
      </c>
      <c r="M112" s="121">
        <f>SUM(M94:M111)</f>
        <v>1.0000000000000002</v>
      </c>
      <c r="N112" s="121">
        <f>SUM(N94:N111)</f>
        <v>0.99999999999999989</v>
      </c>
      <c r="O112" s="112">
        <f>SUM(O94:O111)</f>
        <v>59434.134588948487</v>
      </c>
    </row>
    <row r="114" spans="2:15">
      <c r="B114" s="151" t="s">
        <v>588</v>
      </c>
      <c r="O114" s="13">
        <f>+M49</f>
        <v>59434.13458894848</v>
      </c>
    </row>
  </sheetData>
  <mergeCells count="4">
    <mergeCell ref="B48:E48"/>
    <mergeCell ref="B46:E46"/>
    <mergeCell ref="B49:E49"/>
    <mergeCell ref="I49:L49"/>
  </mergeCells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92D050"/>
  </sheetPr>
  <dimension ref="A1:O201"/>
  <sheetViews>
    <sheetView topLeftCell="A10" zoomScaleNormal="100" workbookViewId="0">
      <selection activeCell="D23" sqref="D23:D41"/>
    </sheetView>
  </sheetViews>
  <sheetFormatPr baseColWidth="10" defaultRowHeight="12.75"/>
  <cols>
    <col min="1" max="1" width="9.5" style="151" customWidth="1"/>
    <col min="2" max="2" width="23.375" style="151" customWidth="1"/>
    <col min="3" max="3" width="24.25" style="151" customWidth="1"/>
    <col min="4" max="4" width="12.25" style="151" customWidth="1"/>
    <col min="5" max="5" width="13.5" style="151" customWidth="1"/>
    <col min="6" max="6" width="12.25" style="151" customWidth="1"/>
    <col min="7" max="7" width="12.375" style="151" customWidth="1"/>
    <col min="8" max="9" width="12.125" style="151" customWidth="1"/>
    <col min="10" max="10" width="11" style="151"/>
    <col min="11" max="11" width="13.25" style="151" customWidth="1"/>
    <col min="12" max="12" width="11" style="151"/>
    <col min="13" max="13" width="11.625" style="151" customWidth="1"/>
    <col min="14" max="14" width="11" style="151" customWidth="1"/>
    <col min="15" max="16384" width="11" style="151"/>
  </cols>
  <sheetData>
    <row r="1" spans="2:4" ht="12.75" customHeight="1"/>
    <row r="2" spans="2:4" ht="12.75" customHeight="1">
      <c r="B2" s="152" t="s">
        <v>202</v>
      </c>
    </row>
    <row r="3" spans="2:4" ht="12.75" customHeight="1">
      <c r="B3" s="18" t="s">
        <v>67</v>
      </c>
      <c r="C3" s="48"/>
    </row>
    <row r="4" spans="2:4" ht="12.75" customHeight="1"/>
    <row r="5" spans="2:4" ht="12.75" customHeight="1">
      <c r="B5" s="152" t="s">
        <v>232</v>
      </c>
    </row>
    <row r="6" spans="2:4" ht="12.75" customHeight="1">
      <c r="B6" s="162">
        <f>+Resumen!D7</f>
        <v>825820.73967000004</v>
      </c>
      <c r="C6" s="477">
        <f>+B6-D41</f>
        <v>0</v>
      </c>
      <c r="D6" s="10"/>
    </row>
    <row r="7" spans="2:4" ht="12.75" customHeight="1"/>
    <row r="8" spans="2:4" ht="12.75" customHeight="1">
      <c r="B8" s="152" t="s">
        <v>615</v>
      </c>
    </row>
    <row r="9" spans="2:4" ht="12.75" customHeight="1">
      <c r="B9" s="151" t="s">
        <v>134</v>
      </c>
    </row>
    <row r="10" spans="2:4" ht="12.75" customHeight="1">
      <c r="B10" s="151" t="s">
        <v>642</v>
      </c>
    </row>
    <row r="11" spans="2:4" ht="12.75" customHeight="1">
      <c r="B11" s="151" t="s">
        <v>641</v>
      </c>
    </row>
    <row r="12" spans="2:4" ht="12.75" customHeight="1"/>
    <row r="13" spans="2:4" ht="12.75" customHeight="1">
      <c r="B13" s="152" t="s">
        <v>492</v>
      </c>
    </row>
    <row r="14" spans="2:4" ht="12.75" customHeight="1">
      <c r="B14" s="151" t="s">
        <v>643</v>
      </c>
    </row>
    <row r="15" spans="2:4" ht="12.75" customHeight="1">
      <c r="B15" s="151" t="s">
        <v>475</v>
      </c>
    </row>
    <row r="16" spans="2:4" ht="12.75" customHeight="1">
      <c r="B16" s="167" t="s">
        <v>191</v>
      </c>
    </row>
    <row r="17" spans="1:8" ht="12.75" customHeight="1">
      <c r="B17" s="167" t="s">
        <v>557</v>
      </c>
    </row>
    <row r="18" spans="1:8" ht="12.75" customHeight="1">
      <c r="B18" s="163" t="s">
        <v>525</v>
      </c>
    </row>
    <row r="19" spans="1:8" ht="12.75" customHeight="1">
      <c r="B19" s="153" t="s">
        <v>206</v>
      </c>
    </row>
    <row r="20" spans="1:8" ht="12.75" customHeight="1">
      <c r="D20" s="140" t="s">
        <v>630</v>
      </c>
    </row>
    <row r="21" spans="1:8" ht="12.75" customHeight="1">
      <c r="C21" s="123" t="s">
        <v>379</v>
      </c>
    </row>
    <row r="22" spans="1:8" ht="51" customHeight="1" thickBot="1">
      <c r="A22" s="22"/>
      <c r="B22" s="108"/>
      <c r="C22" s="109" t="s">
        <v>570</v>
      </c>
      <c r="D22" s="109" t="s">
        <v>51</v>
      </c>
      <c r="E22" s="109" t="s">
        <v>277</v>
      </c>
      <c r="F22" s="109" t="s">
        <v>162</v>
      </c>
      <c r="G22" s="109" t="s">
        <v>163</v>
      </c>
      <c r="H22" s="153"/>
    </row>
    <row r="23" spans="1:8" ht="12.75" customHeight="1">
      <c r="B23" s="151" t="s">
        <v>164</v>
      </c>
      <c r="C23" s="10">
        <v>8421302.5</v>
      </c>
      <c r="D23" s="10">
        <f t="shared" ref="D23:D40" si="0">H73+C155</f>
        <v>166374.8333805931</v>
      </c>
      <c r="E23" s="11">
        <f t="shared" ref="E23:E41" si="1">D23*1000/C23</f>
        <v>19.756425253764853</v>
      </c>
      <c r="F23" s="11">
        <f>+E23-E$41</f>
        <v>2.1672696719850215</v>
      </c>
      <c r="G23" s="10">
        <f>+F23*C23/1000</f>
        <v>18251.233506861641</v>
      </c>
    </row>
    <row r="24" spans="1:8" ht="12.75" customHeight="1">
      <c r="B24" s="151" t="s">
        <v>165</v>
      </c>
      <c r="C24" s="10">
        <v>1336267.5</v>
      </c>
      <c r="D24" s="10">
        <f t="shared" si="0"/>
        <v>89785.814372115798</v>
      </c>
      <c r="E24" s="11">
        <f t="shared" si="1"/>
        <v>67.19149748992308</v>
      </c>
      <c r="F24" s="11">
        <f t="shared" ref="F24:F41" si="2">+E24-E$41</f>
        <v>49.602341908143245</v>
      </c>
      <c r="G24" s="10">
        <f t="shared" ref="G24:G41" si="3">+F24*C24/1000</f>
        <v>66281.99741573981</v>
      </c>
    </row>
    <row r="25" spans="1:8" ht="12.75" customHeight="1">
      <c r="B25" s="151" t="s">
        <v>166</v>
      </c>
      <c r="C25" s="10">
        <v>1064960.5</v>
      </c>
      <c r="D25" s="10">
        <f t="shared" si="0"/>
        <v>4677.6891132132259</v>
      </c>
      <c r="E25" s="11">
        <f t="shared" si="1"/>
        <v>4.3923592595342518</v>
      </c>
      <c r="F25" s="11">
        <f t="shared" si="2"/>
        <v>-13.196796322245579</v>
      </c>
      <c r="G25" s="10">
        <f t="shared" si="3"/>
        <v>-14054.066809736813</v>
      </c>
    </row>
    <row r="26" spans="1:8" ht="12.75" customHeight="1">
      <c r="B26" s="151" t="s">
        <v>133</v>
      </c>
      <c r="C26" s="10">
        <v>1107558</v>
      </c>
      <c r="D26" s="10">
        <f t="shared" si="0"/>
        <v>1956.0265458192473</v>
      </c>
      <c r="E26" s="11">
        <f t="shared" si="1"/>
        <v>1.7660714344704722</v>
      </c>
      <c r="F26" s="11">
        <f t="shared" si="2"/>
        <v>-15.823084147309359</v>
      </c>
      <c r="G26" s="10">
        <f t="shared" si="3"/>
        <v>-17524.98343202566</v>
      </c>
    </row>
    <row r="27" spans="1:8" ht="12.75" customHeight="1">
      <c r="B27" s="151" t="s">
        <v>229</v>
      </c>
      <c r="C27" s="10">
        <v>2111747</v>
      </c>
      <c r="D27" s="10">
        <f t="shared" si="0"/>
        <v>20244.834029649268</v>
      </c>
      <c r="E27" s="11">
        <f t="shared" si="1"/>
        <v>9.5867705883561189</v>
      </c>
      <c r="F27" s="11">
        <f t="shared" si="2"/>
        <v>-8.0023849934237123</v>
      </c>
      <c r="G27" s="10">
        <f t="shared" si="3"/>
        <v>-16899.012502707545</v>
      </c>
    </row>
    <row r="28" spans="1:8" ht="12.75" customHeight="1">
      <c r="B28" s="151" t="s">
        <v>230</v>
      </c>
      <c r="C28" s="10">
        <v>590272</v>
      </c>
      <c r="D28" s="10">
        <f t="shared" si="0"/>
        <v>2746.0348712257446</v>
      </c>
      <c r="E28" s="11">
        <f t="shared" si="1"/>
        <v>4.6521516711376183</v>
      </c>
      <c r="F28" s="11">
        <f t="shared" si="2"/>
        <v>-12.937003910642213</v>
      </c>
      <c r="G28" s="10">
        <f t="shared" si="3"/>
        <v>-7636.3511723426</v>
      </c>
    </row>
    <row r="29" spans="1:8" ht="12.75" customHeight="1">
      <c r="B29" s="151" t="s">
        <v>231</v>
      </c>
      <c r="C29" s="10">
        <v>2507332.5</v>
      </c>
      <c r="D29" s="10">
        <f t="shared" si="0"/>
        <v>91198.629220271163</v>
      </c>
      <c r="E29" s="11">
        <f t="shared" si="1"/>
        <v>36.372770352664105</v>
      </c>
      <c r="F29" s="11">
        <f t="shared" si="2"/>
        <v>18.783614770884274</v>
      </c>
      <c r="G29" s="10">
        <f t="shared" si="3"/>
        <v>47096.767782518196</v>
      </c>
    </row>
    <row r="30" spans="1:8" ht="12.75" customHeight="1">
      <c r="B30" s="151" t="s">
        <v>179</v>
      </c>
      <c r="C30" s="10">
        <v>2089804.5</v>
      </c>
      <c r="D30" s="10">
        <f t="shared" si="0"/>
        <v>74463.380091658706</v>
      </c>
      <c r="E30" s="11">
        <f t="shared" si="1"/>
        <v>35.631744544362263</v>
      </c>
      <c r="F30" s="11">
        <f t="shared" si="2"/>
        <v>18.042588962582432</v>
      </c>
      <c r="G30" s="10">
        <f t="shared" si="3"/>
        <v>37705.483605655099</v>
      </c>
    </row>
    <row r="31" spans="1:8" ht="12.75" customHeight="1">
      <c r="B31" s="151" t="s">
        <v>180</v>
      </c>
      <c r="C31" s="10">
        <v>7536276.5</v>
      </c>
      <c r="D31" s="10">
        <f t="shared" si="0"/>
        <v>32405.789237004617</v>
      </c>
      <c r="E31" s="11">
        <f t="shared" si="1"/>
        <v>4.2999734997786527</v>
      </c>
      <c r="F31" s="11">
        <f t="shared" si="2"/>
        <v>-13.289182082001179</v>
      </c>
      <c r="G31" s="10">
        <f t="shared" si="3"/>
        <v>-100150.95062880656</v>
      </c>
    </row>
    <row r="32" spans="1:8" ht="12.75" customHeight="1">
      <c r="B32" s="151" t="s">
        <v>181</v>
      </c>
      <c r="C32" s="10">
        <v>5059329.5</v>
      </c>
      <c r="D32" s="10">
        <f t="shared" si="0"/>
        <v>69292.521624814341</v>
      </c>
      <c r="E32" s="11">
        <f t="shared" si="1"/>
        <v>13.69598908804306</v>
      </c>
      <c r="F32" s="11">
        <f t="shared" si="2"/>
        <v>-3.8931664937367714</v>
      </c>
      <c r="G32" s="10">
        <f t="shared" si="3"/>
        <v>-19696.812090174011</v>
      </c>
    </row>
    <row r="33" spans="1:10" ht="12.75" customHeight="1">
      <c r="B33" s="151" t="s">
        <v>171</v>
      </c>
      <c r="C33" s="10">
        <v>1101818</v>
      </c>
      <c r="D33" s="10">
        <f t="shared" si="0"/>
        <v>90884.325639847026</v>
      </c>
      <c r="E33" s="11">
        <f t="shared" si="1"/>
        <v>82.485787707086857</v>
      </c>
      <c r="F33" s="11">
        <f t="shared" si="2"/>
        <v>64.896632125307022</v>
      </c>
      <c r="G33" s="10">
        <f t="shared" si="3"/>
        <v>71504.277415041535</v>
      </c>
    </row>
    <row r="34" spans="1:10" ht="12.75" customHeight="1">
      <c r="B34" s="151" t="s">
        <v>172</v>
      </c>
      <c r="C34" s="10">
        <v>2757317.5</v>
      </c>
      <c r="D34" s="10">
        <f t="shared" si="0"/>
        <v>9873.8166169050965</v>
      </c>
      <c r="E34" s="11">
        <f t="shared" si="1"/>
        <v>3.5809501868773173</v>
      </c>
      <c r="F34" s="11">
        <f t="shared" si="2"/>
        <v>-14.008205394902514</v>
      </c>
      <c r="G34" s="10">
        <f t="shared" si="3"/>
        <v>-38625.069878959112</v>
      </c>
    </row>
    <row r="35" spans="1:10" ht="12.75" customHeight="1">
      <c r="B35" s="151" t="s">
        <v>173</v>
      </c>
      <c r="C35" s="10">
        <v>6474995.5</v>
      </c>
      <c r="D35" s="10">
        <f t="shared" si="0"/>
        <v>62653.933770086158</v>
      </c>
      <c r="E35" s="11">
        <f t="shared" si="1"/>
        <v>9.6762899325700165</v>
      </c>
      <c r="F35" s="11">
        <f t="shared" si="2"/>
        <v>-7.9128656492098148</v>
      </c>
      <c r="G35" s="10">
        <f t="shared" si="3"/>
        <v>-51235.769470738131</v>
      </c>
    </row>
    <row r="36" spans="1:10" ht="12.75" customHeight="1">
      <c r="B36" s="151" t="s">
        <v>174</v>
      </c>
      <c r="C36" s="10">
        <v>1469433.5</v>
      </c>
      <c r="D36" s="10">
        <f t="shared" si="0"/>
        <v>68564.024291477719</v>
      </c>
      <c r="E36" s="11">
        <f t="shared" si="1"/>
        <v>46.660175020834714</v>
      </c>
      <c r="F36" s="11">
        <f t="shared" si="2"/>
        <v>29.071019439054883</v>
      </c>
      <c r="G36" s="10">
        <f t="shared" si="3"/>
        <v>42717.929842898448</v>
      </c>
    </row>
    <row r="37" spans="1:10" ht="12.75" customHeight="1">
      <c r="B37" s="151" t="s">
        <v>175</v>
      </c>
      <c r="C37" s="10">
        <v>642633.5</v>
      </c>
      <c r="D37" s="10">
        <f t="shared" si="0"/>
        <v>13490.440738085978</v>
      </c>
      <c r="E37" s="11">
        <f t="shared" si="1"/>
        <v>20.99243307123886</v>
      </c>
      <c r="F37" s="11">
        <f t="shared" si="2"/>
        <v>3.403277489459029</v>
      </c>
      <c r="G37" s="10">
        <f t="shared" si="3"/>
        <v>2187.0601245222688</v>
      </c>
    </row>
    <row r="38" spans="1:10" ht="12.75" customHeight="1">
      <c r="B38" s="151" t="s">
        <v>176</v>
      </c>
      <c r="C38" s="10">
        <v>2190333.5</v>
      </c>
      <c r="D38" s="10">
        <f t="shared" si="0"/>
        <v>12404.627762888107</v>
      </c>
      <c r="E38" s="11">
        <f t="shared" si="1"/>
        <v>5.6633511576607436</v>
      </c>
      <c r="F38" s="11">
        <f t="shared" si="2"/>
        <v>-11.925804424119088</v>
      </c>
      <c r="G38" s="10">
        <f t="shared" si="3"/>
        <v>-26121.488944596247</v>
      </c>
    </row>
    <row r="39" spans="1:10" ht="12.75" customHeight="1">
      <c r="B39" s="151" t="s">
        <v>177</v>
      </c>
      <c r="C39" s="10">
        <v>320514.5</v>
      </c>
      <c r="D39" s="10">
        <f t="shared" si="0"/>
        <v>8605.4832031526748</v>
      </c>
      <c r="E39" s="11">
        <f t="shared" si="1"/>
        <v>26.848966905249764</v>
      </c>
      <c r="F39" s="11">
        <f t="shared" si="2"/>
        <v>9.2598113234699326</v>
      </c>
      <c r="G39" s="10">
        <f t="shared" si="3"/>
        <v>2967.9037964363038</v>
      </c>
    </row>
    <row r="40" spans="1:10" ht="12.75" customHeight="1">
      <c r="B40" s="66" t="s">
        <v>167</v>
      </c>
      <c r="C40" s="68">
        <v>168665.5</v>
      </c>
      <c r="D40" s="68">
        <f t="shared" si="0"/>
        <v>6198.535161192066</v>
      </c>
      <c r="E40" s="110">
        <f t="shared" si="1"/>
        <v>36.750462668370631</v>
      </c>
      <c r="F40" s="110">
        <f t="shared" si="2"/>
        <v>19.161307086590799</v>
      </c>
      <c r="G40" s="68">
        <f t="shared" si="3"/>
        <v>3231.8514404133807</v>
      </c>
    </row>
    <row r="41" spans="1:10" s="411" customFormat="1" ht="12.75" customHeight="1" thickBot="1">
      <c r="A41" s="50"/>
      <c r="B41" s="284" t="s">
        <v>439</v>
      </c>
      <c r="C41" s="172">
        <v>46950562</v>
      </c>
      <c r="D41" s="285">
        <f>SUM(D23:D40)</f>
        <v>825820.73967000004</v>
      </c>
      <c r="E41" s="286">
        <f t="shared" si="1"/>
        <v>17.589155581779831</v>
      </c>
      <c r="F41" s="286">
        <f t="shared" si="2"/>
        <v>0</v>
      </c>
      <c r="G41" s="172">
        <f t="shared" si="3"/>
        <v>0</v>
      </c>
    </row>
    <row r="42" spans="1:10" ht="12.75" customHeight="1">
      <c r="D42" s="10"/>
    </row>
    <row r="43" spans="1:10" ht="12.75" customHeight="1"/>
    <row r="44" spans="1:10" ht="12.75" customHeight="1">
      <c r="B44" s="116" t="s">
        <v>769</v>
      </c>
    </row>
    <row r="45" spans="1:10" ht="12.75" customHeight="1"/>
    <row r="46" spans="1:10" s="288" customFormat="1" ht="57.75" customHeight="1" thickBot="1">
      <c r="B46" s="305" t="s">
        <v>623</v>
      </c>
      <c r="C46" s="305" t="s">
        <v>747</v>
      </c>
      <c r="D46" s="305" t="s">
        <v>748</v>
      </c>
      <c r="E46" s="305" t="s">
        <v>749</v>
      </c>
      <c r="F46" s="305" t="s">
        <v>753</v>
      </c>
      <c r="G46" s="305" t="s">
        <v>750</v>
      </c>
      <c r="H46" s="305" t="s">
        <v>751</v>
      </c>
      <c r="I46" s="325" t="s">
        <v>755</v>
      </c>
      <c r="J46" s="305" t="s">
        <v>669</v>
      </c>
    </row>
    <row r="47" spans="1:10" s="288" customFormat="1" ht="12.75" customHeight="1">
      <c r="B47" s="292" t="s">
        <v>164</v>
      </c>
      <c r="C47" s="10">
        <v>0</v>
      </c>
      <c r="D47" s="10">
        <v>0</v>
      </c>
      <c r="E47" s="10">
        <v>0</v>
      </c>
      <c r="F47" s="10">
        <v>0</v>
      </c>
      <c r="G47" s="10">
        <v>12337.67296</v>
      </c>
      <c r="H47" s="10">
        <v>9488.06</v>
      </c>
      <c r="I47" s="10">
        <f>SUM(F47:H47)</f>
        <v>21825.732960000001</v>
      </c>
    </row>
    <row r="48" spans="1:10" s="288" customFormat="1" ht="12.75" customHeight="1">
      <c r="B48" s="288" t="s">
        <v>165</v>
      </c>
      <c r="C48" s="10">
        <v>0</v>
      </c>
      <c r="D48" s="10">
        <v>0</v>
      </c>
      <c r="E48" s="10">
        <v>0</v>
      </c>
      <c r="F48" s="10">
        <v>0</v>
      </c>
      <c r="G48" s="10">
        <v>58772.441489999997</v>
      </c>
      <c r="H48" s="10">
        <v>750</v>
      </c>
      <c r="I48" s="10">
        <f t="shared" ref="I48:I64" si="4">SUM(F48:H48)</f>
        <v>59522.441489999997</v>
      </c>
    </row>
    <row r="49" spans="2:9" s="288" customFormat="1" ht="12.75" customHeight="1">
      <c r="B49" s="288" t="s">
        <v>166</v>
      </c>
      <c r="C49" s="10">
        <v>0</v>
      </c>
      <c r="D49" s="10">
        <v>0</v>
      </c>
      <c r="E49" s="10">
        <v>0</v>
      </c>
      <c r="F49" s="10">
        <v>0</v>
      </c>
      <c r="G49" s="10">
        <v>190.16201000000001</v>
      </c>
      <c r="H49" s="10">
        <v>0</v>
      </c>
      <c r="I49" s="10">
        <f t="shared" si="4"/>
        <v>190.16201000000001</v>
      </c>
    </row>
    <row r="50" spans="2:9" s="288" customFormat="1" ht="12.75" customHeight="1">
      <c r="B50" s="288" t="s">
        <v>133</v>
      </c>
      <c r="C50" s="10">
        <v>0</v>
      </c>
      <c r="D50" s="10">
        <v>0</v>
      </c>
      <c r="E50" s="10">
        <v>0</v>
      </c>
      <c r="F50" s="10">
        <v>0</v>
      </c>
      <c r="G50" s="10">
        <v>552.26229999999998</v>
      </c>
      <c r="H50" s="10">
        <v>0</v>
      </c>
      <c r="I50" s="10">
        <f t="shared" si="4"/>
        <v>552.26229999999998</v>
      </c>
    </row>
    <row r="51" spans="2:9" s="288" customFormat="1" ht="12.75" customHeight="1">
      <c r="B51" s="288" t="s">
        <v>229</v>
      </c>
      <c r="C51" s="10">
        <v>0</v>
      </c>
      <c r="D51" s="10">
        <v>0</v>
      </c>
      <c r="E51" s="10">
        <v>0</v>
      </c>
      <c r="F51" s="10">
        <v>0</v>
      </c>
      <c r="G51" s="10">
        <v>1918.16309</v>
      </c>
      <c r="H51" s="10">
        <v>23000</v>
      </c>
      <c r="I51" s="10">
        <f t="shared" si="4"/>
        <v>24918.163090000002</v>
      </c>
    </row>
    <row r="52" spans="2:9" s="288" customFormat="1" ht="12.75" customHeight="1">
      <c r="B52" s="288" t="s">
        <v>230</v>
      </c>
      <c r="C52" s="10">
        <v>0</v>
      </c>
      <c r="D52" s="10">
        <v>0</v>
      </c>
      <c r="E52" s="10">
        <v>0</v>
      </c>
      <c r="F52" s="10">
        <v>0</v>
      </c>
      <c r="G52" s="10">
        <v>80.190470000000005</v>
      </c>
      <c r="H52" s="10">
        <v>0</v>
      </c>
      <c r="I52" s="10">
        <f t="shared" si="4"/>
        <v>80.190470000000005</v>
      </c>
    </row>
    <row r="53" spans="2:9" s="288" customFormat="1" ht="12.75" customHeight="1">
      <c r="B53" s="288" t="s">
        <v>231</v>
      </c>
      <c r="C53" s="10">
        <v>0</v>
      </c>
      <c r="D53" s="10">
        <v>0</v>
      </c>
      <c r="E53" s="10">
        <v>0</v>
      </c>
      <c r="F53" s="10">
        <v>0</v>
      </c>
      <c r="G53" s="10">
        <v>39190.4902</v>
      </c>
      <c r="H53" s="10">
        <v>0</v>
      </c>
      <c r="I53" s="10">
        <f t="shared" si="4"/>
        <v>39190.4902</v>
      </c>
    </row>
    <row r="54" spans="2:9" s="288" customFormat="1" ht="12.75" customHeight="1">
      <c r="B54" s="288" t="s">
        <v>179</v>
      </c>
      <c r="C54" s="10">
        <v>0</v>
      </c>
      <c r="D54" s="10">
        <v>0</v>
      </c>
      <c r="E54" s="10">
        <v>0</v>
      </c>
      <c r="F54" s="10">
        <v>426.29793000000001</v>
      </c>
      <c r="G54" s="10">
        <v>23986.584109999996</v>
      </c>
      <c r="H54" s="10">
        <v>0</v>
      </c>
      <c r="I54" s="10">
        <f t="shared" si="4"/>
        <v>24412.882039999997</v>
      </c>
    </row>
    <row r="55" spans="2:9" s="288" customFormat="1" ht="12.75" customHeight="1">
      <c r="B55" s="288" t="s">
        <v>180</v>
      </c>
      <c r="C55" s="10">
        <v>0</v>
      </c>
      <c r="D55" s="10">
        <v>0</v>
      </c>
      <c r="E55" s="10">
        <v>0</v>
      </c>
      <c r="F55" s="10">
        <v>0</v>
      </c>
      <c r="G55" s="10">
        <v>2183.0786499999999</v>
      </c>
      <c r="H55" s="10">
        <v>0</v>
      </c>
      <c r="I55" s="10">
        <f t="shared" si="4"/>
        <v>2183.0786499999999</v>
      </c>
    </row>
    <row r="56" spans="2:9" s="288" customFormat="1" ht="12.75" customHeight="1">
      <c r="B56" s="288" t="s">
        <v>181</v>
      </c>
      <c r="C56" s="10">
        <v>0</v>
      </c>
      <c r="D56" s="10">
        <v>0</v>
      </c>
      <c r="E56" s="10">
        <v>0</v>
      </c>
      <c r="F56" s="10">
        <v>0</v>
      </c>
      <c r="G56" s="10">
        <v>5084.8493799999997</v>
      </c>
      <c r="H56" s="10">
        <v>0</v>
      </c>
      <c r="I56" s="10">
        <f t="shared" si="4"/>
        <v>5084.8493799999997</v>
      </c>
    </row>
    <row r="57" spans="2:9" s="288" customFormat="1" ht="12.75" customHeight="1">
      <c r="B57" s="288" t="s">
        <v>171</v>
      </c>
      <c r="C57" s="10">
        <v>0</v>
      </c>
      <c r="D57" s="10">
        <v>0</v>
      </c>
      <c r="E57" s="10">
        <v>0</v>
      </c>
      <c r="F57" s="10">
        <v>0</v>
      </c>
      <c r="G57" s="10">
        <v>43597.746180000002</v>
      </c>
      <c r="H57" s="10">
        <v>0</v>
      </c>
      <c r="I57" s="10">
        <f t="shared" si="4"/>
        <v>43597.746180000002</v>
      </c>
    </row>
    <row r="58" spans="2:9" s="288" customFormat="1" ht="12.75" customHeight="1">
      <c r="B58" s="288" t="s">
        <v>172</v>
      </c>
      <c r="C58" s="10">
        <v>0</v>
      </c>
      <c r="D58" s="10">
        <v>0</v>
      </c>
      <c r="E58" s="10">
        <v>0</v>
      </c>
      <c r="F58" s="10">
        <v>0</v>
      </c>
      <c r="G58" s="10">
        <v>1087.84863</v>
      </c>
      <c r="H58" s="10">
        <v>0</v>
      </c>
      <c r="I58" s="10">
        <f t="shared" si="4"/>
        <v>1087.84863</v>
      </c>
    </row>
    <row r="59" spans="2:9" s="288" customFormat="1" ht="12.75" customHeight="1">
      <c r="B59" s="288" t="s">
        <v>173</v>
      </c>
      <c r="C59" s="10">
        <v>0</v>
      </c>
      <c r="D59" s="10">
        <v>0</v>
      </c>
      <c r="E59" s="10">
        <v>0</v>
      </c>
      <c r="F59" s="10">
        <v>0</v>
      </c>
      <c r="G59" s="10">
        <v>56.403310000000005</v>
      </c>
      <c r="H59" s="10">
        <v>0</v>
      </c>
      <c r="I59" s="10">
        <f t="shared" si="4"/>
        <v>56.403310000000005</v>
      </c>
    </row>
    <row r="60" spans="2:9" s="288" customFormat="1" ht="12.75" customHeight="1">
      <c r="B60" s="288" t="s">
        <v>174</v>
      </c>
      <c r="C60" s="10">
        <v>0</v>
      </c>
      <c r="D60" s="10">
        <v>0</v>
      </c>
      <c r="E60" s="10">
        <v>0</v>
      </c>
      <c r="F60" s="10">
        <v>0</v>
      </c>
      <c r="G60" s="10">
        <v>6453.9013699999987</v>
      </c>
      <c r="H60" s="10">
        <v>0</v>
      </c>
      <c r="I60" s="10">
        <f t="shared" si="4"/>
        <v>6453.9013699999987</v>
      </c>
    </row>
    <row r="61" spans="2:9" s="288" customFormat="1" ht="12.75" customHeight="1">
      <c r="B61" s="288" t="s">
        <v>175</v>
      </c>
      <c r="C61" s="10">
        <v>0</v>
      </c>
      <c r="D61" s="10">
        <v>0</v>
      </c>
      <c r="E61" s="10">
        <v>0</v>
      </c>
      <c r="F61" s="10">
        <v>0</v>
      </c>
      <c r="G61" s="10">
        <v>18343.954259999999</v>
      </c>
      <c r="H61" s="10">
        <v>0</v>
      </c>
      <c r="I61" s="10">
        <f t="shared" si="4"/>
        <v>18343.954259999999</v>
      </c>
    </row>
    <row r="62" spans="2:9" s="288" customFormat="1" ht="12.75" customHeight="1">
      <c r="B62" s="288" t="s">
        <v>176</v>
      </c>
      <c r="C62" s="10">
        <v>0</v>
      </c>
      <c r="D62" s="10">
        <v>0</v>
      </c>
      <c r="E62" s="10">
        <v>0</v>
      </c>
      <c r="F62" s="10">
        <v>0</v>
      </c>
      <c r="G62" s="10">
        <v>433.96590000000003</v>
      </c>
      <c r="H62" s="10">
        <v>0</v>
      </c>
      <c r="I62" s="10">
        <f t="shared" si="4"/>
        <v>433.96590000000003</v>
      </c>
    </row>
    <row r="63" spans="2:9" s="288" customFormat="1" ht="12.75" customHeight="1">
      <c r="B63" s="288" t="s">
        <v>177</v>
      </c>
      <c r="C63" s="10">
        <v>0</v>
      </c>
      <c r="D63" s="10">
        <v>0</v>
      </c>
      <c r="E63" s="10">
        <v>0</v>
      </c>
      <c r="F63" s="10">
        <v>0</v>
      </c>
      <c r="G63" s="10">
        <v>1389.5790399999998</v>
      </c>
      <c r="H63" s="10">
        <v>0</v>
      </c>
      <c r="I63" s="10">
        <f t="shared" si="4"/>
        <v>1389.5790399999998</v>
      </c>
    </row>
    <row r="64" spans="2:9" s="288" customFormat="1" ht="12.75" customHeight="1">
      <c r="B64" s="288" t="s">
        <v>167</v>
      </c>
      <c r="C64" s="10">
        <v>0</v>
      </c>
      <c r="D64" s="10">
        <v>0</v>
      </c>
      <c r="E64" s="10">
        <v>0</v>
      </c>
      <c r="F64" s="10">
        <v>0</v>
      </c>
      <c r="G64" s="10">
        <v>1110.74415</v>
      </c>
      <c r="H64" s="10">
        <v>0</v>
      </c>
      <c r="I64" s="10">
        <f t="shared" si="4"/>
        <v>1110.74415</v>
      </c>
    </row>
    <row r="65" spans="2:12" s="288" customFormat="1" ht="12.75" customHeight="1">
      <c r="B65" s="50" t="s">
        <v>740</v>
      </c>
      <c r="C65" s="13">
        <f>+SUM(C47:C64)</f>
        <v>0</v>
      </c>
      <c r="D65" s="13">
        <f t="shared" ref="D65:H65" si="5">+SUM(D47:D64)</f>
        <v>0</v>
      </c>
      <c r="E65" s="13">
        <f t="shared" si="5"/>
        <v>0</v>
      </c>
      <c r="F65" s="13">
        <f t="shared" si="5"/>
        <v>426.29793000000001</v>
      </c>
      <c r="G65" s="13">
        <f t="shared" si="5"/>
        <v>216770.03750000003</v>
      </c>
      <c r="H65" s="13">
        <f t="shared" si="5"/>
        <v>33238.06</v>
      </c>
      <c r="I65" s="13">
        <f>+SUM(I47:I64)</f>
        <v>250434.39543000003</v>
      </c>
    </row>
    <row r="66" spans="2:12" s="288" customFormat="1" ht="12.75" customHeight="1">
      <c r="B66" s="289" t="s">
        <v>9</v>
      </c>
      <c r="C66" s="10">
        <v>7091.348140000001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f>SUM(C66:H66)</f>
        <v>7091.348140000001</v>
      </c>
    </row>
    <row r="67" spans="2:12" s="288" customFormat="1" ht="12.75" customHeight="1">
      <c r="B67" s="14" t="s">
        <v>446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f t="shared" ref="I67:I69" si="6">SUM(C67:H67)</f>
        <v>0</v>
      </c>
    </row>
    <row r="68" spans="2:12" s="288" customFormat="1" ht="12.75" customHeight="1">
      <c r="B68" s="14" t="s">
        <v>438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f t="shared" si="6"/>
        <v>0</v>
      </c>
    </row>
    <row r="69" spans="2:12" s="288" customFormat="1" ht="12.75" customHeight="1">
      <c r="B69" s="289" t="s">
        <v>10</v>
      </c>
      <c r="C69" s="10">
        <v>0</v>
      </c>
      <c r="D69" s="10">
        <v>0</v>
      </c>
      <c r="E69" s="10">
        <v>0</v>
      </c>
      <c r="F69" s="10">
        <v>0</v>
      </c>
      <c r="G69" s="10">
        <v>69434.878319999989</v>
      </c>
      <c r="H69" s="10">
        <v>0</v>
      </c>
      <c r="I69" s="10">
        <f t="shared" si="6"/>
        <v>69434.878319999989</v>
      </c>
    </row>
    <row r="70" spans="2:12" s="288" customFormat="1" ht="12.75" customHeight="1">
      <c r="B70" s="50" t="s">
        <v>632</v>
      </c>
      <c r="C70" s="13">
        <f>+SUM(C66:C69)</f>
        <v>7091.348140000001</v>
      </c>
      <c r="D70" s="13">
        <f t="shared" ref="D70:H70" si="7">+SUM(D66:D69)</f>
        <v>0</v>
      </c>
      <c r="E70" s="13">
        <f t="shared" si="7"/>
        <v>0</v>
      </c>
      <c r="F70" s="13">
        <f t="shared" si="7"/>
        <v>0</v>
      </c>
      <c r="G70" s="13">
        <f t="shared" si="7"/>
        <v>69434.878319999989</v>
      </c>
      <c r="H70" s="13">
        <f t="shared" si="7"/>
        <v>0</v>
      </c>
      <c r="I70" s="13">
        <f>+SUM(I66:I69)</f>
        <v>76526.226459999991</v>
      </c>
    </row>
    <row r="71" spans="2:12" s="288" customFormat="1" ht="12.75" customHeight="1" thickBot="1">
      <c r="B71" s="148" t="s">
        <v>451</v>
      </c>
      <c r="C71" s="172">
        <f>+C70+C65</f>
        <v>7091.348140000001</v>
      </c>
      <c r="D71" s="172">
        <f t="shared" ref="D71:H71" si="8">+D70+D65</f>
        <v>0</v>
      </c>
      <c r="E71" s="172">
        <f t="shared" si="8"/>
        <v>0</v>
      </c>
      <c r="F71" s="172">
        <f t="shared" si="8"/>
        <v>426.29793000000001</v>
      </c>
      <c r="G71" s="172">
        <f t="shared" si="8"/>
        <v>286204.91581999999</v>
      </c>
      <c r="H71" s="112">
        <f t="shared" si="8"/>
        <v>33238.06</v>
      </c>
      <c r="I71" s="172">
        <f>+I70+I65</f>
        <v>326960.62189000001</v>
      </c>
      <c r="J71" s="122"/>
    </row>
    <row r="72" spans="2:12" s="45" customFormat="1" ht="65.25" customHeight="1" thickBot="1">
      <c r="B72" s="320"/>
      <c r="C72" s="321" t="s">
        <v>770</v>
      </c>
      <c r="D72" s="321" t="s">
        <v>182</v>
      </c>
      <c r="E72" s="321" t="s">
        <v>66</v>
      </c>
      <c r="F72" s="321" t="s">
        <v>190</v>
      </c>
      <c r="G72" s="321" t="s">
        <v>132</v>
      </c>
      <c r="H72" s="322" t="s">
        <v>222</v>
      </c>
      <c r="I72" s="164"/>
    </row>
    <row r="73" spans="2:12" s="8" customFormat="1" ht="12.75" customHeight="1">
      <c r="B73" s="151" t="s">
        <v>164</v>
      </c>
      <c r="C73" s="34">
        <f>+I47</f>
        <v>21825.732960000001</v>
      </c>
      <c r="D73" s="165">
        <f t="shared" ref="D73:D91" si="9">C73/C$91</f>
        <v>8.4628193884756175E-2</v>
      </c>
      <c r="E73" s="165">
        <f t="shared" ref="E73:E90" si="10">C23/C$41</f>
        <v>0.17936531835337774</v>
      </c>
      <c r="F73" s="165">
        <f t="shared" ref="F73:F90" si="11">(D73+E73)/2</f>
        <v>0.13199675611906697</v>
      </c>
      <c r="G73" s="34">
        <f t="shared" ref="G73:G90" si="12">$C$94*F73</f>
        <v>9115.5881573525021</v>
      </c>
      <c r="H73" s="34">
        <f t="shared" ref="H73:H90" si="13">C73+G73</f>
        <v>30941.321117352505</v>
      </c>
      <c r="I73" s="34"/>
      <c r="J73" s="165"/>
      <c r="K73" s="165"/>
      <c r="L73" s="165"/>
    </row>
    <row r="74" spans="2:12" ht="12.75" customHeight="1">
      <c r="B74" s="151" t="s">
        <v>165</v>
      </c>
      <c r="C74" s="10">
        <v>60966.295820000007</v>
      </c>
      <c r="D74" s="165">
        <f t="shared" si="9"/>
        <v>0.2363937794229459</v>
      </c>
      <c r="E74" s="165">
        <f t="shared" si="10"/>
        <v>2.8461160912195256E-2</v>
      </c>
      <c r="F74" s="165">
        <f t="shared" si="11"/>
        <v>0.13242747016757059</v>
      </c>
      <c r="G74" s="34">
        <f t="shared" si="12"/>
        <v>9145.3329177176984</v>
      </c>
      <c r="H74" s="34">
        <f t="shared" si="13"/>
        <v>70111.628737717707</v>
      </c>
      <c r="I74" s="34"/>
      <c r="J74" s="165"/>
      <c r="K74" s="165"/>
      <c r="L74" s="165"/>
    </row>
    <row r="75" spans="2:12" ht="12.75" customHeight="1">
      <c r="B75" s="151" t="s">
        <v>166</v>
      </c>
      <c r="C75" s="10">
        <v>543.33906999999999</v>
      </c>
      <c r="D75" s="165">
        <f t="shared" si="9"/>
        <v>2.1067702168533773E-3</v>
      </c>
      <c r="E75" s="165">
        <f t="shared" si="10"/>
        <v>2.2682593234986198E-2</v>
      </c>
      <c r="F75" s="165">
        <f t="shared" si="11"/>
        <v>1.2394681725919787E-2</v>
      </c>
      <c r="G75" s="34">
        <f t="shared" si="12"/>
        <v>855.96659552020003</v>
      </c>
      <c r="H75" s="34">
        <f t="shared" si="13"/>
        <v>1399.3056655201999</v>
      </c>
      <c r="I75" s="34"/>
      <c r="J75" s="165"/>
      <c r="K75" s="165"/>
      <c r="L75" s="165"/>
    </row>
    <row r="76" spans="2:12" ht="12.75" customHeight="1">
      <c r="B76" s="151" t="s">
        <v>133</v>
      </c>
      <c r="C76" s="10">
        <v>1006.6946199999999</v>
      </c>
      <c r="D76" s="165">
        <f t="shared" si="9"/>
        <v>3.9034083134911095E-3</v>
      </c>
      <c r="E76" s="165">
        <f t="shared" si="10"/>
        <v>2.3589877369306036E-2</v>
      </c>
      <c r="F76" s="165">
        <f t="shared" si="11"/>
        <v>1.3746642841398572E-2</v>
      </c>
      <c r="G76" s="34">
        <f t="shared" si="12"/>
        <v>949.33192581924743</v>
      </c>
      <c r="H76" s="34">
        <f t="shared" si="13"/>
        <v>1956.0265458192473</v>
      </c>
      <c r="I76" s="34"/>
      <c r="J76" s="165"/>
      <c r="K76" s="165"/>
      <c r="L76" s="165"/>
    </row>
    <row r="77" spans="2:12" ht="12.75" customHeight="1">
      <c r="B77" s="151" t="s">
        <v>229</v>
      </c>
      <c r="C77" s="10">
        <v>16484.67827</v>
      </c>
      <c r="D77" s="165">
        <f t="shared" si="9"/>
        <v>6.3918520001968668E-2</v>
      </c>
      <c r="E77" s="165">
        <f t="shared" si="10"/>
        <v>4.4978098451728864E-2</v>
      </c>
      <c r="F77" s="165">
        <f t="shared" si="11"/>
        <v>5.4448309226848762E-2</v>
      </c>
      <c r="G77" s="34">
        <f t="shared" si="12"/>
        <v>3760.1557596492689</v>
      </c>
      <c r="H77" s="34">
        <f t="shared" si="13"/>
        <v>20244.834029649268</v>
      </c>
      <c r="I77" s="34"/>
      <c r="J77" s="165"/>
      <c r="K77" s="165"/>
      <c r="L77" s="165"/>
    </row>
    <row r="78" spans="2:12" ht="12.75" customHeight="1">
      <c r="B78" s="151" t="s">
        <v>230</v>
      </c>
      <c r="C78" s="10">
        <v>230.7774</v>
      </c>
      <c r="D78" s="165">
        <f t="shared" si="9"/>
        <v>8.9482788904331613E-4</v>
      </c>
      <c r="E78" s="165">
        <f t="shared" si="10"/>
        <v>1.2572203076078195E-2</v>
      </c>
      <c r="F78" s="165">
        <f t="shared" si="11"/>
        <v>6.7335154825607551E-3</v>
      </c>
      <c r="G78" s="34">
        <f t="shared" si="12"/>
        <v>465.01107902085926</v>
      </c>
      <c r="H78" s="34">
        <f t="shared" si="13"/>
        <v>695.78847902085931</v>
      </c>
      <c r="I78" s="34"/>
      <c r="J78" s="165"/>
      <c r="K78" s="165"/>
      <c r="L78" s="165"/>
    </row>
    <row r="79" spans="2:12" ht="12.75" customHeight="1">
      <c r="B79" s="151" t="s">
        <v>231</v>
      </c>
      <c r="C79" s="10">
        <v>31863.39661</v>
      </c>
      <c r="D79" s="165">
        <f t="shared" si="9"/>
        <v>0.12354873538863101</v>
      </c>
      <c r="E79" s="165">
        <f t="shared" si="10"/>
        <v>5.3403673847397186E-2</v>
      </c>
      <c r="F79" s="165">
        <f t="shared" si="11"/>
        <v>8.8476204618014101E-2</v>
      </c>
      <c r="G79" s="34">
        <f t="shared" si="12"/>
        <v>6110.0944200170779</v>
      </c>
      <c r="H79" s="34">
        <f t="shared" si="13"/>
        <v>37973.491030017074</v>
      </c>
      <c r="I79" s="34"/>
      <c r="J79" s="165"/>
      <c r="K79" s="165"/>
      <c r="L79" s="165"/>
    </row>
    <row r="80" spans="2:12" ht="12.75" customHeight="1">
      <c r="B80" s="151" t="s">
        <v>179</v>
      </c>
      <c r="C80" s="10">
        <v>27548.977360000001</v>
      </c>
      <c r="D80" s="165">
        <f t="shared" si="9"/>
        <v>0.10681978935697736</v>
      </c>
      <c r="E80" s="165">
        <f t="shared" si="10"/>
        <v>4.4510745153593691E-2</v>
      </c>
      <c r="F80" s="165">
        <f t="shared" si="11"/>
        <v>7.5665267255285523E-2</v>
      </c>
      <c r="G80" s="34">
        <f t="shared" si="12"/>
        <v>5225.3815502331172</v>
      </c>
      <c r="H80" s="34">
        <f t="shared" si="13"/>
        <v>32774.358910233117</v>
      </c>
      <c r="I80" s="34"/>
      <c r="J80" s="165"/>
      <c r="K80" s="165"/>
      <c r="L80" s="165"/>
    </row>
    <row r="81" spans="2:12" ht="12.75" customHeight="1">
      <c r="B81" s="151" t="s">
        <v>180</v>
      </c>
      <c r="C81" s="10">
        <v>15604.93521</v>
      </c>
      <c r="D81" s="165">
        <f t="shared" si="9"/>
        <v>6.0507360047483055E-2</v>
      </c>
      <c r="E81" s="165">
        <f t="shared" si="10"/>
        <v>0.16051514995709742</v>
      </c>
      <c r="F81" s="165">
        <f t="shared" si="11"/>
        <v>0.11051125500229024</v>
      </c>
      <c r="G81" s="34">
        <f t="shared" si="12"/>
        <v>7631.8170004446329</v>
      </c>
      <c r="H81" s="34">
        <f t="shared" si="13"/>
        <v>23236.752210444633</v>
      </c>
      <c r="I81" s="34"/>
      <c r="J81" s="165"/>
      <c r="K81" s="165"/>
      <c r="L81" s="165"/>
    </row>
    <row r="82" spans="2:12" ht="12.75" customHeight="1">
      <c r="B82" s="151" t="s">
        <v>181</v>
      </c>
      <c r="C82" s="10">
        <v>7358.9764499999992</v>
      </c>
      <c r="D82" s="165">
        <f t="shared" si="9"/>
        <v>2.8534065130610603E-2</v>
      </c>
      <c r="E82" s="165">
        <f t="shared" si="10"/>
        <v>0.10775865686123204</v>
      </c>
      <c r="F82" s="165">
        <f t="shared" si="11"/>
        <v>6.8146360995921321E-2</v>
      </c>
      <c r="G82" s="34">
        <f t="shared" si="12"/>
        <v>4706.1320257048137</v>
      </c>
      <c r="H82" s="34">
        <f t="shared" si="13"/>
        <v>12065.108475704812</v>
      </c>
      <c r="I82" s="34"/>
      <c r="J82" s="165"/>
      <c r="K82" s="165"/>
      <c r="L82" s="165"/>
    </row>
    <row r="83" spans="2:12" ht="12.75" customHeight="1">
      <c r="B83" s="151" t="s">
        <v>171</v>
      </c>
      <c r="C83" s="10">
        <v>49818.338619999995</v>
      </c>
      <c r="D83" s="165">
        <f t="shared" si="9"/>
        <v>0.19316812990777998</v>
      </c>
      <c r="E83" s="165">
        <f t="shared" si="10"/>
        <v>2.3467621111755807E-2</v>
      </c>
      <c r="F83" s="165">
        <f t="shared" si="11"/>
        <v>0.1083178755097679</v>
      </c>
      <c r="G83" s="34">
        <f t="shared" si="12"/>
        <v>7480.3440043311448</v>
      </c>
      <c r="H83" s="34">
        <f t="shared" si="13"/>
        <v>57298.682624331137</v>
      </c>
      <c r="I83" s="34"/>
      <c r="J83" s="165"/>
      <c r="K83" s="165"/>
      <c r="L83" s="165"/>
    </row>
    <row r="84" spans="2:12" ht="12.75" customHeight="1">
      <c r="B84" s="151" t="s">
        <v>172</v>
      </c>
      <c r="C84" s="10">
        <v>84.154669999999996</v>
      </c>
      <c r="D84" s="165">
        <f t="shared" si="9"/>
        <v>3.2630554685700108E-4</v>
      </c>
      <c r="E84" s="165">
        <f t="shared" si="10"/>
        <v>5.8728104255706244E-2</v>
      </c>
      <c r="F84" s="165">
        <f t="shared" si="11"/>
        <v>2.9527204901281624E-2</v>
      </c>
      <c r="G84" s="34">
        <f t="shared" si="12"/>
        <v>2039.1246514804586</v>
      </c>
      <c r="H84" s="34">
        <f t="shared" si="13"/>
        <v>2123.2793214804587</v>
      </c>
      <c r="I84" s="34"/>
      <c r="J84" s="165"/>
      <c r="K84" s="165"/>
      <c r="L84" s="165"/>
    </row>
    <row r="85" spans="2:12" ht="12.75" customHeight="1">
      <c r="B85" s="151" t="s">
        <v>173</v>
      </c>
      <c r="C85" s="10">
        <v>2131.22867</v>
      </c>
      <c r="D85" s="165">
        <f t="shared" si="9"/>
        <v>8.2637331551733157E-3</v>
      </c>
      <c r="E85" s="165">
        <f t="shared" si="10"/>
        <v>0.13791092639104086</v>
      </c>
      <c r="F85" s="165">
        <f t="shared" si="11"/>
        <v>7.3087329773107085E-2</v>
      </c>
      <c r="G85" s="34">
        <f t="shared" si="12"/>
        <v>5047.3512934763266</v>
      </c>
      <c r="H85" s="34">
        <f t="shared" si="13"/>
        <v>7178.5799634763262</v>
      </c>
      <c r="I85" s="34"/>
      <c r="J85" s="165"/>
      <c r="K85" s="165"/>
      <c r="L85" s="165"/>
    </row>
    <row r="86" spans="2:12" ht="12.75" customHeight="1">
      <c r="B86" s="151" t="s">
        <v>174</v>
      </c>
      <c r="C86" s="10">
        <v>10067.583519999998</v>
      </c>
      <c r="D86" s="165">
        <f t="shared" si="9"/>
        <v>3.9036554311509174E-2</v>
      </c>
      <c r="E86" s="165">
        <f t="shared" si="10"/>
        <v>3.1297463489361424E-2</v>
      </c>
      <c r="F86" s="165">
        <f t="shared" si="11"/>
        <v>3.5167008900435295E-2</v>
      </c>
      <c r="G86" s="34">
        <f t="shared" si="12"/>
        <v>2428.6049088445129</v>
      </c>
      <c r="H86" s="34">
        <f t="shared" si="13"/>
        <v>12496.188428844511</v>
      </c>
      <c r="I86" s="34"/>
      <c r="J86" s="165"/>
      <c r="K86" s="165"/>
      <c r="L86" s="165"/>
    </row>
    <row r="87" spans="2:12" ht="12.75" customHeight="1">
      <c r="B87" s="151" t="s">
        <v>175</v>
      </c>
      <c r="C87" s="10">
        <v>3286.8633299999997</v>
      </c>
      <c r="D87" s="165">
        <f t="shared" si="9"/>
        <v>1.2744649065106826E-2</v>
      </c>
      <c r="E87" s="165">
        <f t="shared" si="10"/>
        <v>1.3687450642230864E-2</v>
      </c>
      <c r="F87" s="165">
        <f t="shared" si="11"/>
        <v>1.3216049853668844E-2</v>
      </c>
      <c r="G87" s="34">
        <f t="shared" si="12"/>
        <v>912.68960749620851</v>
      </c>
      <c r="H87" s="34">
        <f t="shared" si="13"/>
        <v>4199.552937496208</v>
      </c>
      <c r="I87" s="34"/>
      <c r="J87" s="165"/>
      <c r="K87" s="165"/>
      <c r="L87" s="165"/>
    </row>
    <row r="88" spans="2:12" ht="12.75" customHeight="1">
      <c r="B88" s="151" t="s">
        <v>176</v>
      </c>
      <c r="C88" s="10">
        <v>584.37437</v>
      </c>
      <c r="D88" s="165">
        <f t="shared" si="9"/>
        <v>2.2658825514028573E-3</v>
      </c>
      <c r="E88" s="165">
        <f t="shared" si="10"/>
        <v>4.6651912281688981E-2</v>
      </c>
      <c r="F88" s="165">
        <f t="shared" si="11"/>
        <v>2.445889741654592E-2</v>
      </c>
      <c r="G88" s="34">
        <f t="shared" si="12"/>
        <v>1689.1114765808966</v>
      </c>
      <c r="H88" s="34">
        <f t="shared" si="13"/>
        <v>2273.4858465808966</v>
      </c>
      <c r="I88" s="34"/>
      <c r="J88" s="165"/>
      <c r="K88" s="165"/>
      <c r="L88" s="165"/>
    </row>
    <row r="89" spans="2:12" ht="12.75" customHeight="1">
      <c r="B89" s="151" t="s">
        <v>177</v>
      </c>
      <c r="C89" s="10">
        <v>3137.8630200000002</v>
      </c>
      <c r="D89" s="165">
        <f t="shared" si="9"/>
        <v>1.2166907774737409E-2</v>
      </c>
      <c r="E89" s="165">
        <f t="shared" si="10"/>
        <v>6.826638198707824E-3</v>
      </c>
      <c r="F89" s="165">
        <f t="shared" si="11"/>
        <v>9.4967729867226174E-3</v>
      </c>
      <c r="G89" s="34">
        <f t="shared" si="12"/>
        <v>655.83938511901795</v>
      </c>
      <c r="H89" s="34">
        <f t="shared" si="13"/>
        <v>3793.7024051190183</v>
      </c>
      <c r="I89" s="34"/>
      <c r="J89" s="165"/>
      <c r="K89" s="165"/>
      <c r="L89" s="165"/>
    </row>
    <row r="90" spans="2:12" ht="12.75" customHeight="1">
      <c r="B90" s="151" t="s">
        <v>167</v>
      </c>
      <c r="C90" s="10">
        <v>5357.22876</v>
      </c>
      <c r="D90" s="165">
        <f t="shared" si="9"/>
        <v>2.0772388034672989E-2</v>
      </c>
      <c r="E90" s="165">
        <f t="shared" si="10"/>
        <v>3.5924064125153602E-3</v>
      </c>
      <c r="F90" s="165">
        <f t="shared" si="11"/>
        <v>1.2182397223594175E-2</v>
      </c>
      <c r="G90" s="34">
        <f t="shared" si="12"/>
        <v>841.30640119206623</v>
      </c>
      <c r="H90" s="34">
        <f t="shared" si="13"/>
        <v>6198.535161192066</v>
      </c>
      <c r="I90" s="34"/>
      <c r="J90" s="165"/>
      <c r="K90" s="165"/>
      <c r="L90" s="165"/>
    </row>
    <row r="91" spans="2:12" ht="12.75" customHeight="1" thickBot="1">
      <c r="B91" s="111" t="s">
        <v>618</v>
      </c>
      <c r="C91" s="172">
        <f>SUM(C73:C90)</f>
        <v>257901.43872999997</v>
      </c>
      <c r="D91" s="323">
        <f t="shared" si="9"/>
        <v>1</v>
      </c>
      <c r="E91" s="323">
        <f>SUM(E73:E90)</f>
        <v>1.0000000000000002</v>
      </c>
      <c r="F91" s="323">
        <f>SUM(F73:F90)</f>
        <v>1</v>
      </c>
      <c r="G91" s="157">
        <f>SUM(G73:G90)</f>
        <v>69059.183160000059</v>
      </c>
      <c r="H91" s="324">
        <f>SUM(H73:H90)</f>
        <v>326960.62189000007</v>
      </c>
      <c r="I91" s="10"/>
      <c r="J91" s="10"/>
      <c r="K91" s="10"/>
      <c r="L91" s="10"/>
    </row>
    <row r="92" spans="2:12" ht="12.75" customHeight="1">
      <c r="C92" s="46"/>
      <c r="G92" s="10"/>
      <c r="H92" s="10"/>
      <c r="I92" s="10"/>
      <c r="J92" s="10"/>
    </row>
    <row r="93" spans="2:12" ht="12.75" customHeight="1">
      <c r="B93" s="151" t="s">
        <v>768</v>
      </c>
      <c r="C93" s="103">
        <v>326960.62189000001</v>
      </c>
      <c r="D93" s="151" t="s">
        <v>767</v>
      </c>
      <c r="F93" s="10"/>
      <c r="H93" s="10"/>
      <c r="I93" s="10"/>
      <c r="J93" s="10"/>
    </row>
    <row r="94" spans="2:12" ht="12.75" customHeight="1">
      <c r="B94" s="151" t="s">
        <v>772</v>
      </c>
      <c r="C94" s="13">
        <f>C93-C91</f>
        <v>69059.183160000044</v>
      </c>
      <c r="D94" s="166">
        <f>C94/C93</f>
        <v>0.21121559764843412</v>
      </c>
    </row>
    <row r="95" spans="2:12" ht="12.75" customHeight="1">
      <c r="D95" s="10"/>
      <c r="E95" s="10"/>
    </row>
    <row r="96" spans="2:12">
      <c r="C96" s="10"/>
    </row>
    <row r="97" spans="2:12">
      <c r="B97" s="116" t="s">
        <v>459</v>
      </c>
      <c r="H97" s="153"/>
    </row>
    <row r="98" spans="2:12">
      <c r="B98" s="151" t="s">
        <v>846</v>
      </c>
      <c r="C98" s="10"/>
      <c r="D98" s="10"/>
      <c r="E98" s="10"/>
    </row>
    <row r="99" spans="2:12">
      <c r="C99" s="10"/>
      <c r="D99" s="10"/>
      <c r="E99" s="10"/>
    </row>
    <row r="100" spans="2:12">
      <c r="B100" s="151" t="s">
        <v>848</v>
      </c>
      <c r="C100" s="10"/>
      <c r="D100" s="10"/>
      <c r="E100" s="10"/>
    </row>
    <row r="101" spans="2:12">
      <c r="C101" s="221" t="s">
        <v>907</v>
      </c>
      <c r="D101" s="221" t="s">
        <v>908</v>
      </c>
      <c r="E101" s="221" t="s">
        <v>909</v>
      </c>
      <c r="F101" s="221" t="s">
        <v>910</v>
      </c>
      <c r="G101" s="221" t="s">
        <v>911</v>
      </c>
      <c r="H101" s="221" t="s">
        <v>912</v>
      </c>
      <c r="I101" s="221" t="s">
        <v>913</v>
      </c>
      <c r="J101" s="221" t="s">
        <v>914</v>
      </c>
      <c r="K101" s="221" t="s">
        <v>915</v>
      </c>
      <c r="L101" s="221" t="s">
        <v>916</v>
      </c>
    </row>
    <row r="102" spans="2:12" ht="13.5" thickBot="1">
      <c r="B102" s="169" t="s">
        <v>271</v>
      </c>
      <c r="C102" s="397" t="s">
        <v>235</v>
      </c>
      <c r="D102" s="397" t="s">
        <v>237</v>
      </c>
      <c r="E102" s="397" t="s">
        <v>645</v>
      </c>
      <c r="F102" s="397" t="s">
        <v>236</v>
      </c>
      <c r="G102" s="397" t="s">
        <v>238</v>
      </c>
      <c r="H102" s="397" t="s">
        <v>111</v>
      </c>
      <c r="I102" s="397" t="s">
        <v>112</v>
      </c>
      <c r="J102" s="397" t="s">
        <v>270</v>
      </c>
      <c r="K102" s="397" t="s">
        <v>30</v>
      </c>
      <c r="L102" s="397" t="s">
        <v>31</v>
      </c>
    </row>
    <row r="103" spans="2:12" ht="12.75" customHeight="1">
      <c r="B103" s="151" t="s">
        <v>164</v>
      </c>
      <c r="C103" s="130">
        <v>0</v>
      </c>
      <c r="D103" s="130">
        <v>8.1121206115843073E-2</v>
      </c>
      <c r="E103" s="130">
        <v>0.98090024255589114</v>
      </c>
      <c r="F103" s="130">
        <v>0</v>
      </c>
      <c r="G103" s="130">
        <v>0</v>
      </c>
      <c r="H103" s="130">
        <v>1.2861819315161224E-2</v>
      </c>
      <c r="I103" s="130">
        <v>0</v>
      </c>
      <c r="J103" s="130">
        <v>0</v>
      </c>
      <c r="K103" s="130">
        <v>0</v>
      </c>
      <c r="L103" s="130">
        <v>0</v>
      </c>
    </row>
    <row r="104" spans="2:12" ht="12.75" customHeight="1">
      <c r="B104" s="151" t="s">
        <v>165</v>
      </c>
      <c r="C104" s="130">
        <v>0.39853764954561183</v>
      </c>
      <c r="D104" s="130">
        <v>0</v>
      </c>
      <c r="E104" s="130">
        <v>0</v>
      </c>
      <c r="F104" s="130">
        <v>0</v>
      </c>
      <c r="G104" s="130">
        <v>1.4073671928874784E-4</v>
      </c>
      <c r="H104" s="130">
        <v>0</v>
      </c>
      <c r="I104" s="130">
        <v>1.0282840907099931E-2</v>
      </c>
      <c r="J104" s="130">
        <v>0</v>
      </c>
      <c r="K104" s="130">
        <v>0</v>
      </c>
      <c r="L104" s="130">
        <v>0</v>
      </c>
    </row>
    <row r="105" spans="2:12" ht="12.75" customHeight="1">
      <c r="B105" s="151" t="s">
        <v>166</v>
      </c>
      <c r="C105" s="130">
        <v>0</v>
      </c>
      <c r="D105" s="130">
        <v>0</v>
      </c>
      <c r="E105" s="130">
        <v>0</v>
      </c>
      <c r="F105" s="130">
        <v>0</v>
      </c>
      <c r="G105" s="130">
        <v>0</v>
      </c>
      <c r="H105" s="130">
        <v>0</v>
      </c>
      <c r="I105" s="130">
        <v>0</v>
      </c>
      <c r="J105" s="130">
        <v>0</v>
      </c>
      <c r="K105" s="130">
        <v>0.29618206554142079</v>
      </c>
      <c r="L105" s="130">
        <v>1.2858614129814319E-4</v>
      </c>
    </row>
    <row r="106" spans="2:12" ht="12.75" customHeight="1">
      <c r="B106" s="151" t="s">
        <v>133</v>
      </c>
      <c r="C106" s="130">
        <v>0</v>
      </c>
      <c r="D106" s="130">
        <v>0</v>
      </c>
      <c r="E106" s="130">
        <v>0</v>
      </c>
      <c r="F106" s="130">
        <v>0</v>
      </c>
      <c r="G106" s="130">
        <v>0</v>
      </c>
      <c r="H106" s="130">
        <v>0</v>
      </c>
      <c r="I106" s="130">
        <v>0</v>
      </c>
      <c r="J106" s="130">
        <v>0</v>
      </c>
      <c r="K106" s="130">
        <v>0</v>
      </c>
      <c r="L106" s="130">
        <v>0</v>
      </c>
    </row>
    <row r="107" spans="2:12" ht="12.75" customHeight="1">
      <c r="B107" s="151" t="s">
        <v>229</v>
      </c>
      <c r="C107" s="130">
        <v>0</v>
      </c>
      <c r="D107" s="130">
        <v>0</v>
      </c>
      <c r="E107" s="130">
        <v>0</v>
      </c>
      <c r="F107" s="130">
        <v>0</v>
      </c>
      <c r="G107" s="130">
        <v>0</v>
      </c>
      <c r="H107" s="130">
        <v>0</v>
      </c>
      <c r="I107" s="130">
        <v>0</v>
      </c>
      <c r="J107" s="130">
        <v>0</v>
      </c>
      <c r="K107" s="130">
        <v>0</v>
      </c>
      <c r="L107" s="130">
        <v>0</v>
      </c>
    </row>
    <row r="108" spans="2:12" ht="12.75" customHeight="1">
      <c r="B108" s="151" t="s">
        <v>230</v>
      </c>
      <c r="C108" s="130">
        <v>5.4722576537491142E-3</v>
      </c>
      <c r="D108" s="130">
        <v>0</v>
      </c>
      <c r="E108" s="130">
        <v>0</v>
      </c>
      <c r="F108" s="130">
        <v>5.3468956619244577E-4</v>
      </c>
      <c r="G108" s="130">
        <v>0</v>
      </c>
      <c r="H108" s="130">
        <v>0</v>
      </c>
      <c r="I108" s="130">
        <v>0</v>
      </c>
      <c r="J108" s="130">
        <v>0</v>
      </c>
      <c r="K108" s="130">
        <v>0.15888334332569995</v>
      </c>
      <c r="L108" s="130">
        <v>0</v>
      </c>
    </row>
    <row r="109" spans="2:12" ht="12.75" customHeight="1">
      <c r="B109" s="151" t="s">
        <v>231</v>
      </c>
      <c r="C109" s="130">
        <v>2.9125896441599512E-2</v>
      </c>
      <c r="D109" s="130">
        <v>0</v>
      </c>
      <c r="E109" s="130">
        <v>0</v>
      </c>
      <c r="F109" s="130">
        <v>0.98630399901732724</v>
      </c>
      <c r="G109" s="130">
        <v>1.1625436772410831E-2</v>
      </c>
      <c r="H109" s="130">
        <v>0</v>
      </c>
      <c r="I109" s="130">
        <v>0</v>
      </c>
      <c r="J109" s="130">
        <v>0</v>
      </c>
      <c r="K109" s="130">
        <v>1.2603692757188819E-3</v>
      </c>
      <c r="L109" s="130">
        <v>0.17445654329206961</v>
      </c>
    </row>
    <row r="110" spans="2:12" ht="12.75" customHeight="1">
      <c r="B110" s="151" t="s">
        <v>179</v>
      </c>
      <c r="C110" s="130">
        <v>5.559471085973646E-4</v>
      </c>
      <c r="D110" s="130">
        <v>0.44025570985226609</v>
      </c>
      <c r="E110" s="130">
        <v>1.6125300902058458E-2</v>
      </c>
      <c r="F110" s="130">
        <v>0</v>
      </c>
      <c r="G110" s="130">
        <v>0.11465347167917815</v>
      </c>
      <c r="H110" s="130">
        <v>3.4006201624253829E-2</v>
      </c>
      <c r="I110" s="130">
        <v>7.9896667386958053E-2</v>
      </c>
      <c r="J110" s="130">
        <v>1.0449083524950102E-3</v>
      </c>
      <c r="K110" s="130">
        <v>0</v>
      </c>
      <c r="L110" s="130">
        <v>0</v>
      </c>
    </row>
    <row r="111" spans="2:12" ht="12.75" customHeight="1">
      <c r="B111" s="151" t="s">
        <v>180</v>
      </c>
      <c r="C111" s="130">
        <v>0.1873689679815761</v>
      </c>
      <c r="D111" s="130">
        <v>0</v>
      </c>
      <c r="E111" s="130">
        <v>0</v>
      </c>
      <c r="F111" s="130">
        <v>0</v>
      </c>
      <c r="G111" s="130">
        <v>0</v>
      </c>
      <c r="H111" s="130">
        <v>0</v>
      </c>
      <c r="I111" s="130">
        <v>2.5393191494332084E-3</v>
      </c>
      <c r="J111" s="130">
        <v>0</v>
      </c>
      <c r="K111" s="130">
        <v>0</v>
      </c>
      <c r="L111" s="130">
        <v>0</v>
      </c>
    </row>
    <row r="112" spans="2:12" ht="12.75" customHeight="1">
      <c r="B112" s="151" t="s">
        <v>181</v>
      </c>
      <c r="C112" s="130">
        <v>1.4835528718335437E-3</v>
      </c>
      <c r="D112" s="130">
        <v>0</v>
      </c>
      <c r="E112" s="130">
        <v>0</v>
      </c>
      <c r="F112" s="130">
        <v>0</v>
      </c>
      <c r="G112" s="130">
        <v>0</v>
      </c>
      <c r="H112" s="130">
        <v>0.22257061692662272</v>
      </c>
      <c r="I112" s="130">
        <v>0.90728117255650875</v>
      </c>
      <c r="J112" s="130">
        <v>0.43895354036048934</v>
      </c>
      <c r="K112" s="130">
        <v>0</v>
      </c>
      <c r="L112" s="130">
        <v>0</v>
      </c>
    </row>
    <row r="113" spans="2:15" ht="12.75" customHeight="1">
      <c r="B113" s="151" t="s">
        <v>171</v>
      </c>
      <c r="C113" s="130">
        <v>0</v>
      </c>
      <c r="D113" s="130">
        <v>0.47862308403189086</v>
      </c>
      <c r="E113" s="130">
        <v>2.9744565420503962E-3</v>
      </c>
      <c r="F113" s="130">
        <v>0</v>
      </c>
      <c r="G113" s="130">
        <v>4.926787718011838E-2</v>
      </c>
      <c r="H113" s="130">
        <v>0</v>
      </c>
      <c r="I113" s="130">
        <v>0</v>
      </c>
      <c r="J113" s="130">
        <v>0</v>
      </c>
      <c r="K113" s="130">
        <v>0</v>
      </c>
      <c r="L113" s="130">
        <v>0</v>
      </c>
    </row>
    <row r="114" spans="2:15" ht="12.75" customHeight="1">
      <c r="B114" s="151" t="s">
        <v>172</v>
      </c>
      <c r="C114" s="130">
        <v>0</v>
      </c>
      <c r="D114" s="130">
        <v>0</v>
      </c>
      <c r="E114" s="130">
        <v>0</v>
      </c>
      <c r="F114" s="130">
        <v>1.3161311416480271E-2</v>
      </c>
      <c r="G114" s="130">
        <v>0</v>
      </c>
      <c r="H114" s="130">
        <v>0</v>
      </c>
      <c r="I114" s="130">
        <v>0</v>
      </c>
      <c r="J114" s="130">
        <v>0</v>
      </c>
      <c r="K114" s="130">
        <v>7.5319889764137631E-3</v>
      </c>
      <c r="L114" s="130">
        <v>0.82541487056663221</v>
      </c>
    </row>
    <row r="115" spans="2:15" ht="12.75" customHeight="1">
      <c r="B115" s="151" t="s">
        <v>173</v>
      </c>
      <c r="C115" s="130">
        <v>0</v>
      </c>
      <c r="D115" s="130">
        <v>0</v>
      </c>
      <c r="E115" s="130">
        <v>0</v>
      </c>
      <c r="F115" s="130">
        <v>0</v>
      </c>
      <c r="G115" s="130">
        <v>0.82431247764900384</v>
      </c>
      <c r="H115" s="130">
        <v>0</v>
      </c>
      <c r="I115" s="130">
        <v>0</v>
      </c>
      <c r="J115" s="130">
        <v>0</v>
      </c>
      <c r="K115" s="130">
        <v>0</v>
      </c>
      <c r="L115" s="130">
        <v>0</v>
      </c>
    </row>
    <row r="116" spans="2:15" ht="12.75" customHeight="1">
      <c r="B116" s="151" t="s">
        <v>174</v>
      </c>
      <c r="C116" s="130">
        <v>0</v>
      </c>
      <c r="D116" s="130">
        <v>0</v>
      </c>
      <c r="E116" s="130">
        <v>0</v>
      </c>
      <c r="F116" s="130">
        <v>0</v>
      </c>
      <c r="G116" s="130">
        <v>0</v>
      </c>
      <c r="H116" s="130">
        <v>0.73056136213396228</v>
      </c>
      <c r="I116" s="130">
        <v>0</v>
      </c>
      <c r="J116" s="130">
        <v>0.56000155128701568</v>
      </c>
      <c r="K116" s="130">
        <v>0</v>
      </c>
      <c r="L116" s="130">
        <v>0</v>
      </c>
    </row>
    <row r="117" spans="2:15" ht="12.75" customHeight="1">
      <c r="B117" s="151" t="s">
        <v>175</v>
      </c>
      <c r="C117" s="130">
        <v>0.18981310130656814</v>
      </c>
      <c r="D117" s="130">
        <v>0</v>
      </c>
      <c r="E117" s="130">
        <v>0</v>
      </c>
      <c r="F117" s="130">
        <v>0</v>
      </c>
      <c r="G117" s="130">
        <v>0</v>
      </c>
      <c r="H117" s="130">
        <v>0</v>
      </c>
      <c r="I117" s="130">
        <v>0</v>
      </c>
      <c r="J117" s="130">
        <v>0</v>
      </c>
      <c r="K117" s="130">
        <v>7.9171711379040881E-3</v>
      </c>
      <c r="L117" s="130">
        <v>0</v>
      </c>
    </row>
    <row r="118" spans="2:15" ht="12.75" customHeight="1">
      <c r="B118" s="66" t="s">
        <v>176</v>
      </c>
      <c r="C118" s="170">
        <v>8.840206193509656E-2</v>
      </c>
      <c r="D118" s="170">
        <v>0</v>
      </c>
      <c r="E118" s="170">
        <v>0</v>
      </c>
      <c r="F118" s="170">
        <v>0</v>
      </c>
      <c r="G118" s="170">
        <v>0</v>
      </c>
      <c r="H118" s="170">
        <v>0</v>
      </c>
      <c r="I118" s="170">
        <v>0</v>
      </c>
      <c r="J118" s="170">
        <v>0</v>
      </c>
      <c r="K118" s="170">
        <v>0.52822506174284256</v>
      </c>
      <c r="L118" s="170">
        <v>0</v>
      </c>
    </row>
    <row r="119" spans="2:15" ht="12.75" customHeight="1">
      <c r="B119" s="66" t="s">
        <v>177</v>
      </c>
      <c r="C119" s="170">
        <v>9.9240565155367805E-2</v>
      </c>
      <c r="D119" s="170">
        <v>0</v>
      </c>
      <c r="E119" s="170">
        <v>0</v>
      </c>
      <c r="F119" s="170">
        <v>0</v>
      </c>
      <c r="G119" s="170">
        <v>0</v>
      </c>
      <c r="H119" s="170">
        <v>0</v>
      </c>
      <c r="I119" s="170">
        <v>0</v>
      </c>
      <c r="J119" s="170">
        <v>0</v>
      </c>
      <c r="K119" s="170">
        <v>0</v>
      </c>
      <c r="L119" s="170">
        <v>0</v>
      </c>
    </row>
    <row r="120" spans="2:15" ht="12.75" customHeight="1">
      <c r="B120" s="66" t="s">
        <v>167</v>
      </c>
      <c r="C120" s="170">
        <v>0</v>
      </c>
      <c r="D120" s="170">
        <v>0</v>
      </c>
      <c r="E120" s="170">
        <v>0</v>
      </c>
      <c r="F120" s="170">
        <v>0</v>
      </c>
      <c r="G120" s="170">
        <v>0</v>
      </c>
      <c r="H120" s="170">
        <v>0</v>
      </c>
      <c r="I120" s="170">
        <v>0</v>
      </c>
      <c r="J120" s="170">
        <v>0</v>
      </c>
      <c r="K120" s="170">
        <v>0</v>
      </c>
      <c r="L120" s="170">
        <v>0</v>
      </c>
      <c r="M120" s="10"/>
    </row>
    <row r="121" spans="2:15" ht="12.75" customHeight="1" thickBot="1">
      <c r="B121" s="122" t="s">
        <v>168</v>
      </c>
      <c r="C121" s="171">
        <v>1</v>
      </c>
      <c r="D121" s="171">
        <v>1</v>
      </c>
      <c r="E121" s="171">
        <v>1</v>
      </c>
      <c r="F121" s="171">
        <v>1</v>
      </c>
      <c r="G121" s="171">
        <v>1</v>
      </c>
      <c r="H121" s="171">
        <v>1</v>
      </c>
      <c r="I121" s="171">
        <v>1</v>
      </c>
      <c r="J121" s="171">
        <v>1</v>
      </c>
      <c r="K121" s="171">
        <v>1</v>
      </c>
      <c r="L121" s="171">
        <v>1</v>
      </c>
    </row>
    <row r="122" spans="2:15" ht="12.75" customHeight="1"/>
    <row r="123" spans="2:15" ht="12.75" customHeight="1">
      <c r="B123" s="351" t="s">
        <v>773</v>
      </c>
    </row>
    <row r="124" spans="2:15" s="154" customFormat="1" ht="12.75" customHeight="1">
      <c r="B124" s="21" t="s">
        <v>831</v>
      </c>
      <c r="C124" s="350"/>
      <c r="D124" s="350"/>
      <c r="E124" s="350"/>
      <c r="F124" s="350"/>
      <c r="G124" s="350"/>
      <c r="H124" s="350"/>
      <c r="I124" s="350"/>
      <c r="J124" s="350"/>
      <c r="K124" s="350"/>
      <c r="L124" s="350"/>
      <c r="M124" s="350"/>
      <c r="N124" s="350"/>
      <c r="O124" s="350"/>
    </row>
    <row r="125" spans="2:15" ht="12.75" customHeight="1" thickBot="1">
      <c r="C125" s="118" t="s">
        <v>235</v>
      </c>
      <c r="D125" s="118" t="s">
        <v>237</v>
      </c>
      <c r="E125" s="118" t="s">
        <v>110</v>
      </c>
      <c r="F125" s="118" t="s">
        <v>236</v>
      </c>
      <c r="G125" s="118" t="s">
        <v>238</v>
      </c>
      <c r="H125" s="118" t="s">
        <v>841</v>
      </c>
      <c r="I125" s="118" t="s">
        <v>842</v>
      </c>
      <c r="J125" s="118" t="s">
        <v>270</v>
      </c>
      <c r="K125" s="118" t="s">
        <v>843</v>
      </c>
      <c r="L125" s="118" t="s">
        <v>844</v>
      </c>
      <c r="M125" s="118" t="s">
        <v>847</v>
      </c>
      <c r="N125" s="155" t="s">
        <v>242</v>
      </c>
      <c r="O125" s="154"/>
    </row>
    <row r="126" spans="2:15">
      <c r="B126" s="350" t="s">
        <v>840</v>
      </c>
      <c r="C126" s="26">
        <f>+Resumen!C49</f>
        <v>48486.027770000001</v>
      </c>
      <c r="D126" s="26">
        <f>+Resumen!C51</f>
        <v>62421.811520000003</v>
      </c>
      <c r="E126" s="391">
        <f>+Resumen!C50</f>
        <v>132275.35473999998</v>
      </c>
      <c r="F126" s="26">
        <f>+Resumen!C48</f>
        <v>50223.676329999988</v>
      </c>
      <c r="G126" s="26">
        <f>+Resumen!C56</f>
        <v>67298.93737</v>
      </c>
      <c r="H126" s="26">
        <f>+Resumen!C54</f>
        <v>48270.937489999997</v>
      </c>
      <c r="I126" s="26">
        <f>+Resumen!C52</f>
        <v>33182.139309999999</v>
      </c>
      <c r="J126" s="26">
        <f>+Resumen!C57</f>
        <v>37148.029269999999</v>
      </c>
      <c r="K126" s="26">
        <f>+Resumen!C55</f>
        <v>11065.126420000001</v>
      </c>
      <c r="L126" s="26">
        <f>+Resumen!C53</f>
        <v>8488.0775599999997</v>
      </c>
      <c r="M126" s="13">
        <f>SUM(C126:L126)</f>
        <v>498860.11777999991</v>
      </c>
    </row>
    <row r="127" spans="2:15" ht="13.5" thickBot="1">
      <c r="B127" s="168"/>
      <c r="C127" s="155"/>
      <c r="D127" s="155"/>
      <c r="E127" s="155"/>
      <c r="F127" s="155"/>
      <c r="G127" s="155"/>
      <c r="H127" s="155"/>
      <c r="I127" s="155"/>
      <c r="J127" s="155"/>
      <c r="K127" s="155"/>
      <c r="L127" s="155"/>
      <c r="M127" s="155"/>
      <c r="N127" s="155"/>
    </row>
    <row r="128" spans="2:15">
      <c r="B128" s="151" t="s">
        <v>164</v>
      </c>
      <c r="C128" s="10">
        <f t="shared" ref="C128:L128" si="14">C$126*C103</f>
        <v>0</v>
      </c>
      <c r="D128" s="10">
        <f t="shared" si="14"/>
        <v>5063.7326384382277</v>
      </c>
      <c r="E128" s="10">
        <f t="shared" si="14"/>
        <v>129748.92754863252</v>
      </c>
      <c r="F128" s="10">
        <f t="shared" si="14"/>
        <v>0</v>
      </c>
      <c r="G128" s="10">
        <f t="shared" si="14"/>
        <v>0</v>
      </c>
      <c r="H128" s="10">
        <f t="shared" si="14"/>
        <v>620.852076169822</v>
      </c>
      <c r="I128" s="10">
        <f t="shared" si="14"/>
        <v>0</v>
      </c>
      <c r="J128" s="10">
        <f t="shared" si="14"/>
        <v>0</v>
      </c>
      <c r="K128" s="10">
        <f t="shared" si="14"/>
        <v>0</v>
      </c>
      <c r="L128" s="10">
        <f t="shared" si="14"/>
        <v>0</v>
      </c>
      <c r="M128" s="10">
        <f>SUM(C128:L128)</f>
        <v>135433.51226324058</v>
      </c>
      <c r="N128" s="28">
        <f>M128/M$146</f>
        <v>0.27148594853791769</v>
      </c>
    </row>
    <row r="129" spans="2:14">
      <c r="B129" s="151" t="s">
        <v>165</v>
      </c>
      <c r="C129" s="10">
        <f>C$126*C104</f>
        <v>19323.507543259064</v>
      </c>
      <c r="D129" s="10">
        <f t="shared" ref="D129:L129" si="15">D$126*D104</f>
        <v>0</v>
      </c>
      <c r="E129" s="10">
        <f t="shared" si="15"/>
        <v>0</v>
      </c>
      <c r="F129" s="10">
        <f t="shared" si="15"/>
        <v>0</v>
      </c>
      <c r="G129" s="10">
        <f t="shared" si="15"/>
        <v>9.4714316570727117</v>
      </c>
      <c r="H129" s="10">
        <f t="shared" si="15"/>
        <v>0</v>
      </c>
      <c r="I129" s="10">
        <f t="shared" si="15"/>
        <v>341.20665948195665</v>
      </c>
      <c r="J129" s="10">
        <f t="shared" si="15"/>
        <v>0</v>
      </c>
      <c r="K129" s="10">
        <f t="shared" si="15"/>
        <v>0</v>
      </c>
      <c r="L129" s="10">
        <f t="shared" si="15"/>
        <v>0</v>
      </c>
      <c r="M129" s="10">
        <f t="shared" ref="M129:M145" si="16">SUM(C129:L129)</f>
        <v>19674.185634398091</v>
      </c>
      <c r="N129" s="28">
        <f t="shared" ref="N129:N145" si="17">M129/M$146</f>
        <v>3.9438281259987433E-2</v>
      </c>
    </row>
    <row r="130" spans="2:14">
      <c r="B130" s="151" t="s">
        <v>166</v>
      </c>
      <c r="C130" s="10">
        <f t="shared" ref="C130:L130" si="18">C$126*C105</f>
        <v>0</v>
      </c>
      <c r="D130" s="10">
        <f t="shared" si="18"/>
        <v>0</v>
      </c>
      <c r="E130" s="10">
        <f t="shared" si="18"/>
        <v>0</v>
      </c>
      <c r="F130" s="10">
        <f t="shared" si="18"/>
        <v>0</v>
      </c>
      <c r="G130" s="10">
        <f t="shared" si="18"/>
        <v>0</v>
      </c>
      <c r="H130" s="10">
        <f t="shared" si="18"/>
        <v>0</v>
      </c>
      <c r="I130" s="10">
        <f t="shared" si="18"/>
        <v>0</v>
      </c>
      <c r="J130" s="10">
        <f t="shared" si="18"/>
        <v>0</v>
      </c>
      <c r="K130" s="10">
        <f t="shared" si="18"/>
        <v>3277.2919985525468</v>
      </c>
      <c r="L130" s="10">
        <f t="shared" si="18"/>
        <v>1.0914491404797584</v>
      </c>
      <c r="M130" s="10">
        <f t="shared" si="16"/>
        <v>3278.3834476930265</v>
      </c>
      <c r="N130" s="28">
        <f t="shared" si="17"/>
        <v>6.571748934916485E-3</v>
      </c>
    </row>
    <row r="131" spans="2:14">
      <c r="B131" s="151" t="s">
        <v>133</v>
      </c>
      <c r="C131" s="10">
        <f t="shared" ref="C131:L131" si="19">C$126*C106</f>
        <v>0</v>
      </c>
      <c r="D131" s="10">
        <f t="shared" si="19"/>
        <v>0</v>
      </c>
      <c r="E131" s="10">
        <f t="shared" si="19"/>
        <v>0</v>
      </c>
      <c r="F131" s="10">
        <f t="shared" si="19"/>
        <v>0</v>
      </c>
      <c r="G131" s="10">
        <f t="shared" si="19"/>
        <v>0</v>
      </c>
      <c r="H131" s="10">
        <f t="shared" si="19"/>
        <v>0</v>
      </c>
      <c r="I131" s="10">
        <f t="shared" si="19"/>
        <v>0</v>
      </c>
      <c r="J131" s="10">
        <f t="shared" si="19"/>
        <v>0</v>
      </c>
      <c r="K131" s="10">
        <f t="shared" si="19"/>
        <v>0</v>
      </c>
      <c r="L131" s="10">
        <f t="shared" si="19"/>
        <v>0</v>
      </c>
      <c r="M131" s="10">
        <f t="shared" si="16"/>
        <v>0</v>
      </c>
      <c r="N131" s="28">
        <f t="shared" si="17"/>
        <v>0</v>
      </c>
    </row>
    <row r="132" spans="2:14">
      <c r="B132" s="151" t="s">
        <v>229</v>
      </c>
      <c r="C132" s="10">
        <f t="shared" ref="C132:L132" si="20">C$126*C107</f>
        <v>0</v>
      </c>
      <c r="D132" s="10">
        <f t="shared" si="20"/>
        <v>0</v>
      </c>
      <c r="E132" s="10">
        <f t="shared" si="20"/>
        <v>0</v>
      </c>
      <c r="F132" s="10">
        <f t="shared" si="20"/>
        <v>0</v>
      </c>
      <c r="G132" s="10">
        <f t="shared" si="20"/>
        <v>0</v>
      </c>
      <c r="H132" s="10">
        <f t="shared" si="20"/>
        <v>0</v>
      </c>
      <c r="I132" s="10">
        <f t="shared" si="20"/>
        <v>0</v>
      </c>
      <c r="J132" s="10">
        <f t="shared" si="20"/>
        <v>0</v>
      </c>
      <c r="K132" s="10">
        <f t="shared" si="20"/>
        <v>0</v>
      </c>
      <c r="L132" s="10">
        <f t="shared" si="20"/>
        <v>0</v>
      </c>
      <c r="M132" s="10">
        <f t="shared" si="16"/>
        <v>0</v>
      </c>
      <c r="N132" s="28">
        <f t="shared" si="17"/>
        <v>0</v>
      </c>
    </row>
    <row r="133" spans="2:14">
      <c r="B133" s="151" t="s">
        <v>230</v>
      </c>
      <c r="C133" s="10">
        <f t="shared" ref="C133:L133" si="21">C$126*C108</f>
        <v>265.32803656427461</v>
      </c>
      <c r="D133" s="10">
        <f t="shared" si="21"/>
        <v>0</v>
      </c>
      <c r="E133" s="10">
        <f t="shared" si="21"/>
        <v>0</v>
      </c>
      <c r="F133" s="10">
        <f t="shared" si="21"/>
        <v>26.854075709477499</v>
      </c>
      <c r="G133" s="10">
        <f t="shared" si="21"/>
        <v>0</v>
      </c>
      <c r="H133" s="10">
        <f t="shared" si="21"/>
        <v>0</v>
      </c>
      <c r="I133" s="10">
        <f t="shared" si="21"/>
        <v>0</v>
      </c>
      <c r="J133" s="10">
        <f t="shared" si="21"/>
        <v>0</v>
      </c>
      <c r="K133" s="10">
        <f t="shared" si="21"/>
        <v>1758.0642799311333</v>
      </c>
      <c r="L133" s="10">
        <f t="shared" si="21"/>
        <v>0</v>
      </c>
      <c r="M133" s="10">
        <f t="shared" si="16"/>
        <v>2050.2463922048855</v>
      </c>
      <c r="N133" s="28">
        <f t="shared" si="17"/>
        <v>4.1098623023399436E-3</v>
      </c>
    </row>
    <row r="134" spans="2:14">
      <c r="B134" s="151" t="s">
        <v>231</v>
      </c>
      <c r="C134" s="10">
        <f t="shared" ref="C134:L134" si="22">C$126*C109</f>
        <v>1412.199023693538</v>
      </c>
      <c r="D134" s="10">
        <f t="shared" si="22"/>
        <v>0</v>
      </c>
      <c r="E134" s="10">
        <f t="shared" si="22"/>
        <v>0</v>
      </c>
      <c r="F134" s="10">
        <f t="shared" si="22"/>
        <v>49535.812809630872</v>
      </c>
      <c r="G134" s="10">
        <f t="shared" si="22"/>
        <v>782.37954124537146</v>
      </c>
      <c r="H134" s="10">
        <f t="shared" si="22"/>
        <v>0</v>
      </c>
      <c r="I134" s="10">
        <f t="shared" si="22"/>
        <v>0</v>
      </c>
      <c r="J134" s="10">
        <f t="shared" si="22"/>
        <v>0</v>
      </c>
      <c r="K134" s="10">
        <f t="shared" si="22"/>
        <v>13.946145371713264</v>
      </c>
      <c r="L134" s="10">
        <f t="shared" si="22"/>
        <v>1480.8006703125845</v>
      </c>
      <c r="M134" s="10">
        <f t="shared" si="16"/>
        <v>53225.138190254082</v>
      </c>
      <c r="N134" s="28">
        <f t="shared" si="17"/>
        <v>0.1066935124561845</v>
      </c>
    </row>
    <row r="135" spans="2:14">
      <c r="B135" s="151" t="s">
        <v>179</v>
      </c>
      <c r="C135" s="10">
        <f t="shared" ref="C135:L135" si="23">C$126*C110</f>
        <v>26.955666946103026</v>
      </c>
      <c r="D135" s="10">
        <f t="shared" si="23"/>
        <v>27481.55894100196</v>
      </c>
      <c r="E135" s="10">
        <f t="shared" si="23"/>
        <v>2132.979897109024</v>
      </c>
      <c r="F135" s="10">
        <f t="shared" si="23"/>
        <v>0</v>
      </c>
      <c r="G135" s="10">
        <f t="shared" si="23"/>
        <v>7716.0568097900787</v>
      </c>
      <c r="H135" s="10">
        <f t="shared" si="23"/>
        <v>1641.5112328766929</v>
      </c>
      <c r="I135" s="10">
        <f t="shared" si="23"/>
        <v>2651.1423476387758</v>
      </c>
      <c r="J135" s="10">
        <f t="shared" si="23"/>
        <v>38.816286062952116</v>
      </c>
      <c r="K135" s="10">
        <f t="shared" si="23"/>
        <v>0</v>
      </c>
      <c r="L135" s="10">
        <f t="shared" si="23"/>
        <v>0</v>
      </c>
      <c r="M135" s="10">
        <f t="shared" si="16"/>
        <v>41689.021181425589</v>
      </c>
      <c r="N135" s="28">
        <f t="shared" si="17"/>
        <v>8.356855899194307E-2</v>
      </c>
    </row>
    <row r="136" spans="2:14">
      <c r="B136" s="151" t="s">
        <v>180</v>
      </c>
      <c r="C136" s="10">
        <f t="shared" ref="C136:L136" si="24">C$126*C111</f>
        <v>9084.7769847909403</v>
      </c>
      <c r="D136" s="10">
        <f t="shared" si="24"/>
        <v>0</v>
      </c>
      <c r="E136" s="10">
        <f t="shared" si="24"/>
        <v>0</v>
      </c>
      <c r="F136" s="10">
        <f t="shared" si="24"/>
        <v>0</v>
      </c>
      <c r="G136" s="10">
        <f t="shared" si="24"/>
        <v>0</v>
      </c>
      <c r="H136" s="10">
        <f t="shared" si="24"/>
        <v>0</v>
      </c>
      <c r="I136" s="10">
        <f t="shared" si="24"/>
        <v>84.260041769043426</v>
      </c>
      <c r="J136" s="10">
        <f t="shared" si="24"/>
        <v>0</v>
      </c>
      <c r="K136" s="10">
        <f t="shared" si="24"/>
        <v>0</v>
      </c>
      <c r="L136" s="10">
        <f t="shared" si="24"/>
        <v>0</v>
      </c>
      <c r="M136" s="10">
        <f t="shared" si="16"/>
        <v>9169.0370265599831</v>
      </c>
      <c r="N136" s="28">
        <f t="shared" si="17"/>
        <v>1.8379976068970062E-2</v>
      </c>
    </row>
    <row r="137" spans="2:14">
      <c r="B137" s="151" t="s">
        <v>181</v>
      </c>
      <c r="C137" s="10">
        <f t="shared" ref="C137:L137" si="25">C$126*C112</f>
        <v>71.931585741984449</v>
      </c>
      <c r="D137" s="10">
        <f t="shared" si="25"/>
        <v>0</v>
      </c>
      <c r="E137" s="10">
        <f t="shared" si="25"/>
        <v>0</v>
      </c>
      <c r="F137" s="10">
        <f t="shared" si="25"/>
        <v>0</v>
      </c>
      <c r="G137" s="10">
        <f t="shared" si="25"/>
        <v>0</v>
      </c>
      <c r="H137" s="10">
        <f t="shared" si="25"/>
        <v>10743.692336775741</v>
      </c>
      <c r="I137" s="10">
        <f t="shared" si="25"/>
        <v>30105.53026111022</v>
      </c>
      <c r="J137" s="10">
        <f t="shared" si="25"/>
        <v>16306.258965481584</v>
      </c>
      <c r="K137" s="10">
        <f t="shared" si="25"/>
        <v>0</v>
      </c>
      <c r="L137" s="10">
        <f t="shared" si="25"/>
        <v>0</v>
      </c>
      <c r="M137" s="10">
        <f t="shared" si="16"/>
        <v>57227.413149109525</v>
      </c>
      <c r="N137" s="28">
        <f t="shared" si="17"/>
        <v>0.11471635255947067</v>
      </c>
    </row>
    <row r="138" spans="2:14">
      <c r="B138" s="151" t="s">
        <v>171</v>
      </c>
      <c r="C138" s="10">
        <f t="shared" ref="C138:L138" si="26">C$126*C113</f>
        <v>0</v>
      </c>
      <c r="D138" s="10">
        <f t="shared" si="26"/>
        <v>29876.519940559814</v>
      </c>
      <c r="E138" s="10">
        <f t="shared" si="26"/>
        <v>393.44729425842985</v>
      </c>
      <c r="F138" s="10">
        <f t="shared" si="26"/>
        <v>0</v>
      </c>
      <c r="G138" s="10">
        <f t="shared" si="26"/>
        <v>3315.6757806976389</v>
      </c>
      <c r="H138" s="10">
        <f t="shared" si="26"/>
        <v>0</v>
      </c>
      <c r="I138" s="10">
        <f t="shared" si="26"/>
        <v>0</v>
      </c>
      <c r="J138" s="10">
        <f t="shared" si="26"/>
        <v>0</v>
      </c>
      <c r="K138" s="10">
        <f t="shared" si="26"/>
        <v>0</v>
      </c>
      <c r="L138" s="10">
        <f t="shared" si="26"/>
        <v>0</v>
      </c>
      <c r="M138" s="10">
        <f t="shared" si="16"/>
        <v>33585.643015515881</v>
      </c>
      <c r="N138" s="28">
        <f t="shared" si="17"/>
        <v>6.7324770649088733E-2</v>
      </c>
    </row>
    <row r="139" spans="2:14">
      <c r="B139" s="151" t="s">
        <v>172</v>
      </c>
      <c r="C139" s="10">
        <f t="shared" ref="C139:L139" si="27">C$126*C114</f>
        <v>0</v>
      </c>
      <c r="D139" s="10">
        <f t="shared" si="27"/>
        <v>0</v>
      </c>
      <c r="E139" s="10">
        <f t="shared" si="27"/>
        <v>0</v>
      </c>
      <c r="F139" s="10">
        <f t="shared" si="27"/>
        <v>661.0094446596388</v>
      </c>
      <c r="G139" s="10">
        <f t="shared" si="27"/>
        <v>0</v>
      </c>
      <c r="H139" s="10">
        <f t="shared" si="27"/>
        <v>0</v>
      </c>
      <c r="I139" s="10">
        <f t="shared" si="27"/>
        <v>0</v>
      </c>
      <c r="J139" s="10">
        <f t="shared" si="27"/>
        <v>0</v>
      </c>
      <c r="K139" s="10">
        <f t="shared" si="27"/>
        <v>83.342410218064686</v>
      </c>
      <c r="L139" s="10">
        <f t="shared" si="27"/>
        <v>7006.1854405469348</v>
      </c>
      <c r="M139" s="10">
        <f t="shared" si="16"/>
        <v>7750.5372954246386</v>
      </c>
      <c r="N139" s="28">
        <f t="shared" si="17"/>
        <v>1.5536494137706695E-2</v>
      </c>
    </row>
    <row r="140" spans="2:14">
      <c r="B140" s="151" t="s">
        <v>173</v>
      </c>
      <c r="C140" s="10">
        <f t="shared" ref="C140:L140" si="28">C$126*C115</f>
        <v>0</v>
      </c>
      <c r="D140" s="10">
        <f t="shared" si="28"/>
        <v>0</v>
      </c>
      <c r="E140" s="10">
        <f t="shared" si="28"/>
        <v>0</v>
      </c>
      <c r="F140" s="10">
        <f t="shared" si="28"/>
        <v>0</v>
      </c>
      <c r="G140" s="10">
        <f t="shared" si="28"/>
        <v>55475.353806609834</v>
      </c>
      <c r="H140" s="10">
        <f t="shared" si="28"/>
        <v>0</v>
      </c>
      <c r="I140" s="10">
        <f t="shared" si="28"/>
        <v>0</v>
      </c>
      <c r="J140" s="10">
        <f t="shared" si="28"/>
        <v>0</v>
      </c>
      <c r="K140" s="10">
        <f t="shared" si="28"/>
        <v>0</v>
      </c>
      <c r="L140" s="10">
        <f t="shared" si="28"/>
        <v>0</v>
      </c>
      <c r="M140" s="10">
        <f t="shared" si="16"/>
        <v>55475.353806609834</v>
      </c>
      <c r="N140" s="28">
        <f t="shared" si="17"/>
        <v>0.11120422705563883</v>
      </c>
    </row>
    <row r="141" spans="2:14">
      <c r="B141" s="151" t="s">
        <v>174</v>
      </c>
      <c r="C141" s="10">
        <f t="shared" ref="C141:L141" si="29">C$126*C116</f>
        <v>0</v>
      </c>
      <c r="D141" s="10">
        <f t="shared" si="29"/>
        <v>0</v>
      </c>
      <c r="E141" s="10">
        <f t="shared" si="29"/>
        <v>0</v>
      </c>
      <c r="F141" s="10">
        <f t="shared" si="29"/>
        <v>0</v>
      </c>
      <c r="G141" s="10">
        <f t="shared" si="29"/>
        <v>0</v>
      </c>
      <c r="H141" s="10">
        <f t="shared" si="29"/>
        <v>35264.88184417774</v>
      </c>
      <c r="I141" s="10">
        <f t="shared" si="29"/>
        <v>0</v>
      </c>
      <c r="J141" s="10">
        <f t="shared" si="29"/>
        <v>20802.954018455464</v>
      </c>
      <c r="K141" s="10">
        <f t="shared" si="29"/>
        <v>0</v>
      </c>
      <c r="L141" s="10">
        <f t="shared" si="29"/>
        <v>0</v>
      </c>
      <c r="M141" s="10">
        <f t="shared" si="16"/>
        <v>56067.835862633205</v>
      </c>
      <c r="N141" s="28">
        <f t="shared" si="17"/>
        <v>0.11239189877944791</v>
      </c>
    </row>
    <row r="142" spans="2:14">
      <c r="B142" s="151" t="s">
        <v>175</v>
      </c>
      <c r="C142" s="10">
        <f t="shared" ref="C142:L142" si="30">C$126*C117</f>
        <v>9203.2833010600862</v>
      </c>
      <c r="D142" s="10">
        <f t="shared" si="30"/>
        <v>0</v>
      </c>
      <c r="E142" s="10">
        <f t="shared" si="30"/>
        <v>0</v>
      </c>
      <c r="F142" s="10">
        <f t="shared" si="30"/>
        <v>0</v>
      </c>
      <c r="G142" s="10">
        <f t="shared" si="30"/>
        <v>0</v>
      </c>
      <c r="H142" s="10">
        <f t="shared" si="30"/>
        <v>0</v>
      </c>
      <c r="I142" s="10">
        <f t="shared" si="30"/>
        <v>0</v>
      </c>
      <c r="J142" s="10">
        <f t="shared" si="30"/>
        <v>0</v>
      </c>
      <c r="K142" s="10">
        <f t="shared" si="30"/>
        <v>87.604499529683991</v>
      </c>
      <c r="L142" s="10">
        <f t="shared" si="30"/>
        <v>0</v>
      </c>
      <c r="M142" s="10">
        <f t="shared" si="16"/>
        <v>9290.8878005897695</v>
      </c>
      <c r="N142" s="28">
        <f t="shared" si="17"/>
        <v>1.8624234468643381E-2</v>
      </c>
    </row>
    <row r="143" spans="2:14">
      <c r="B143" s="151" t="s">
        <v>176</v>
      </c>
      <c r="C143" s="10">
        <f t="shared" ref="C143:L143" si="31">C$126*C118</f>
        <v>4286.2648299103521</v>
      </c>
      <c r="D143" s="10">
        <f t="shared" si="31"/>
        <v>0</v>
      </c>
      <c r="E143" s="10">
        <f t="shared" si="31"/>
        <v>0</v>
      </c>
      <c r="F143" s="10">
        <f t="shared" si="31"/>
        <v>0</v>
      </c>
      <c r="G143" s="10">
        <f t="shared" si="31"/>
        <v>0</v>
      </c>
      <c r="H143" s="10">
        <f t="shared" si="31"/>
        <v>0</v>
      </c>
      <c r="I143" s="10">
        <f t="shared" si="31"/>
        <v>0</v>
      </c>
      <c r="J143" s="10">
        <f t="shared" si="31"/>
        <v>0</v>
      </c>
      <c r="K143" s="10">
        <f t="shared" si="31"/>
        <v>5844.8770863968584</v>
      </c>
      <c r="L143" s="10">
        <f t="shared" si="31"/>
        <v>0</v>
      </c>
      <c r="M143" s="10">
        <f t="shared" si="16"/>
        <v>10131.14191630721</v>
      </c>
      <c r="N143" s="28">
        <f t="shared" si="17"/>
        <v>2.0308582617091672E-2</v>
      </c>
    </row>
    <row r="144" spans="2:14">
      <c r="B144" s="66" t="s">
        <v>177</v>
      </c>
      <c r="C144" s="68">
        <f t="shared" ref="C144:L144" si="32">C$126*C119</f>
        <v>4811.7807980336574</v>
      </c>
      <c r="D144" s="68">
        <f t="shared" si="32"/>
        <v>0</v>
      </c>
      <c r="E144" s="68">
        <f t="shared" si="32"/>
        <v>0</v>
      </c>
      <c r="F144" s="68">
        <f t="shared" si="32"/>
        <v>0</v>
      </c>
      <c r="G144" s="68">
        <f t="shared" si="32"/>
        <v>0</v>
      </c>
      <c r="H144" s="68">
        <f t="shared" si="32"/>
        <v>0</v>
      </c>
      <c r="I144" s="68">
        <f t="shared" si="32"/>
        <v>0</v>
      </c>
      <c r="J144" s="68">
        <f t="shared" si="32"/>
        <v>0</v>
      </c>
      <c r="K144" s="68">
        <f t="shared" si="32"/>
        <v>0</v>
      </c>
      <c r="L144" s="68">
        <f t="shared" si="32"/>
        <v>0</v>
      </c>
      <c r="M144" s="68">
        <f t="shared" si="16"/>
        <v>4811.7807980336574</v>
      </c>
      <c r="N144" s="141">
        <f t="shared" si="17"/>
        <v>9.64555118065317E-3</v>
      </c>
    </row>
    <row r="145" spans="2:15" s="153" customFormat="1">
      <c r="B145" s="66" t="s">
        <v>167</v>
      </c>
      <c r="C145" s="68">
        <f t="shared" ref="C145:L145" si="33">C$126*C120</f>
        <v>0</v>
      </c>
      <c r="D145" s="68">
        <f t="shared" si="33"/>
        <v>0</v>
      </c>
      <c r="E145" s="68">
        <f t="shared" si="33"/>
        <v>0</v>
      </c>
      <c r="F145" s="68">
        <f t="shared" si="33"/>
        <v>0</v>
      </c>
      <c r="G145" s="68">
        <f t="shared" si="33"/>
        <v>0</v>
      </c>
      <c r="H145" s="68">
        <f t="shared" si="33"/>
        <v>0</v>
      </c>
      <c r="I145" s="68">
        <f t="shared" si="33"/>
        <v>0</v>
      </c>
      <c r="J145" s="68">
        <f t="shared" si="33"/>
        <v>0</v>
      </c>
      <c r="K145" s="68">
        <f t="shared" si="33"/>
        <v>0</v>
      </c>
      <c r="L145" s="68">
        <f t="shared" si="33"/>
        <v>0</v>
      </c>
      <c r="M145" s="68">
        <f t="shared" si="16"/>
        <v>0</v>
      </c>
      <c r="N145" s="141">
        <f t="shared" si="17"/>
        <v>0</v>
      </c>
      <c r="O145" s="151"/>
    </row>
    <row r="146" spans="2:15" ht="13.5" thickBot="1">
      <c r="B146" s="148" t="s">
        <v>168</v>
      </c>
      <c r="C146" s="224">
        <f>+SUM(C128:C145)</f>
        <v>48486.027770000001</v>
      </c>
      <c r="D146" s="224">
        <f t="shared" ref="D146:L146" si="34">+SUM(D128:D145)</f>
        <v>62421.811520000003</v>
      </c>
      <c r="E146" s="224">
        <f t="shared" si="34"/>
        <v>132275.35473999998</v>
      </c>
      <c r="F146" s="224">
        <f t="shared" si="34"/>
        <v>50223.676329999988</v>
      </c>
      <c r="G146" s="224">
        <f t="shared" si="34"/>
        <v>67298.93737</v>
      </c>
      <c r="H146" s="224">
        <f t="shared" si="34"/>
        <v>48270.937489999997</v>
      </c>
      <c r="I146" s="224">
        <f t="shared" si="34"/>
        <v>33182.139309999999</v>
      </c>
      <c r="J146" s="224">
        <f t="shared" si="34"/>
        <v>37148.029269999999</v>
      </c>
      <c r="K146" s="224">
        <f t="shared" si="34"/>
        <v>11065.126420000001</v>
      </c>
      <c r="L146" s="224">
        <f t="shared" si="34"/>
        <v>8488.0775599999997</v>
      </c>
      <c r="M146" s="172">
        <f>SUM(M128:M145)</f>
        <v>498860.11777999985</v>
      </c>
      <c r="N146" s="173">
        <f t="shared" ref="N146" si="35">SUM(N128:N145)</f>
        <v>1.0000000000000002</v>
      </c>
      <c r="O146" s="153"/>
    </row>
    <row r="147" spans="2:15">
      <c r="M147" s="10"/>
    </row>
    <row r="148" spans="2:15">
      <c r="B148" s="151" t="s">
        <v>771</v>
      </c>
      <c r="D148" s="129">
        <v>0</v>
      </c>
      <c r="E148" s="151" t="s">
        <v>845</v>
      </c>
      <c r="M148" s="10">
        <f>+M146-M126</f>
        <v>0</v>
      </c>
    </row>
    <row r="151" spans="2:15">
      <c r="B151" s="151" t="s">
        <v>646</v>
      </c>
    </row>
    <row r="154" spans="2:15" ht="13.5" thickBot="1">
      <c r="B154" s="122"/>
      <c r="C154" s="149" t="s">
        <v>647</v>
      </c>
    </row>
    <row r="155" spans="2:15">
      <c r="B155" s="151" t="s">
        <v>164</v>
      </c>
      <c r="C155" s="10">
        <f>C$175*N128</f>
        <v>135433.51226324058</v>
      </c>
    </row>
    <row r="156" spans="2:15">
      <c r="B156" s="151" t="s">
        <v>165</v>
      </c>
      <c r="C156" s="10">
        <f>C$175*N129</f>
        <v>19674.185634398091</v>
      </c>
    </row>
    <row r="157" spans="2:15">
      <c r="B157" s="151" t="s">
        <v>166</v>
      </c>
      <c r="C157" s="10">
        <f t="shared" ref="C157:C172" si="36">C$175*N130</f>
        <v>3278.3834476930265</v>
      </c>
    </row>
    <row r="158" spans="2:15">
      <c r="B158" s="151" t="s">
        <v>133</v>
      </c>
      <c r="C158" s="10">
        <f t="shared" si="36"/>
        <v>0</v>
      </c>
    </row>
    <row r="159" spans="2:15">
      <c r="B159" s="151" t="s">
        <v>229</v>
      </c>
      <c r="C159" s="10">
        <f t="shared" si="36"/>
        <v>0</v>
      </c>
    </row>
    <row r="160" spans="2:15">
      <c r="B160" s="151" t="s">
        <v>230</v>
      </c>
      <c r="C160" s="10">
        <f t="shared" si="36"/>
        <v>2050.2463922048855</v>
      </c>
    </row>
    <row r="161" spans="2:3">
      <c r="B161" s="151" t="s">
        <v>231</v>
      </c>
      <c r="C161" s="10">
        <f t="shared" si="36"/>
        <v>53225.138190254082</v>
      </c>
    </row>
    <row r="162" spans="2:3">
      <c r="B162" s="151" t="s">
        <v>179</v>
      </c>
      <c r="C162" s="10">
        <f t="shared" si="36"/>
        <v>41689.021181425589</v>
      </c>
    </row>
    <row r="163" spans="2:3">
      <c r="B163" s="151" t="s">
        <v>180</v>
      </c>
      <c r="C163" s="10">
        <f t="shared" si="36"/>
        <v>9169.0370265599831</v>
      </c>
    </row>
    <row r="164" spans="2:3">
      <c r="B164" s="151" t="s">
        <v>181</v>
      </c>
      <c r="C164" s="10">
        <f t="shared" si="36"/>
        <v>57227.413149109525</v>
      </c>
    </row>
    <row r="165" spans="2:3">
      <c r="B165" s="151" t="s">
        <v>171</v>
      </c>
      <c r="C165" s="10">
        <f t="shared" si="36"/>
        <v>33585.643015515881</v>
      </c>
    </row>
    <row r="166" spans="2:3">
      <c r="B166" s="151" t="s">
        <v>172</v>
      </c>
      <c r="C166" s="10">
        <f t="shared" si="36"/>
        <v>7750.5372954246386</v>
      </c>
    </row>
    <row r="167" spans="2:3">
      <c r="B167" s="151" t="s">
        <v>173</v>
      </c>
      <c r="C167" s="10">
        <f t="shared" si="36"/>
        <v>55475.353806609834</v>
      </c>
    </row>
    <row r="168" spans="2:3">
      <c r="B168" s="151" t="s">
        <v>174</v>
      </c>
      <c r="C168" s="10">
        <f t="shared" si="36"/>
        <v>56067.835862633205</v>
      </c>
    </row>
    <row r="169" spans="2:3">
      <c r="B169" s="151" t="s">
        <v>175</v>
      </c>
      <c r="C169" s="10">
        <f t="shared" si="36"/>
        <v>9290.8878005897695</v>
      </c>
    </row>
    <row r="170" spans="2:3">
      <c r="B170" s="151" t="s">
        <v>176</v>
      </c>
      <c r="C170" s="10">
        <f t="shared" si="36"/>
        <v>10131.14191630721</v>
      </c>
    </row>
    <row r="171" spans="2:3">
      <c r="B171" s="151" t="s">
        <v>177</v>
      </c>
      <c r="C171" s="10">
        <f t="shared" si="36"/>
        <v>4811.7807980336574</v>
      </c>
    </row>
    <row r="172" spans="2:3">
      <c r="B172" s="66" t="s">
        <v>167</v>
      </c>
      <c r="C172" s="68">
        <f t="shared" si="36"/>
        <v>0</v>
      </c>
    </row>
    <row r="173" spans="2:3" ht="13.5" thickBot="1">
      <c r="B173" s="122" t="s">
        <v>168</v>
      </c>
      <c r="C173" s="112">
        <f>SUM(C155:C172)</f>
        <v>498860.11777999985</v>
      </c>
    </row>
    <row r="175" spans="2:3">
      <c r="B175" s="151" t="s">
        <v>588</v>
      </c>
      <c r="C175" s="10">
        <f>M146+D148</f>
        <v>498860.11777999985</v>
      </c>
    </row>
    <row r="183" spans="3:12">
      <c r="C183" s="166"/>
      <c r="D183" s="166"/>
      <c r="E183" s="166"/>
      <c r="G183" s="166"/>
      <c r="H183" s="166"/>
      <c r="I183" s="166"/>
      <c r="J183" s="166"/>
      <c r="K183" s="166"/>
      <c r="L183" s="166"/>
    </row>
    <row r="184" spans="3:12">
      <c r="C184" s="166"/>
      <c r="D184" s="166"/>
      <c r="E184" s="166"/>
      <c r="G184" s="166"/>
      <c r="H184" s="166"/>
      <c r="I184" s="166"/>
      <c r="J184" s="166"/>
      <c r="K184" s="166"/>
      <c r="L184" s="166"/>
    </row>
    <row r="185" spans="3:12">
      <c r="C185" s="166"/>
      <c r="D185" s="166"/>
      <c r="E185" s="166"/>
      <c r="G185" s="166"/>
      <c r="H185" s="166"/>
      <c r="I185" s="166"/>
      <c r="J185" s="166"/>
      <c r="K185" s="166"/>
      <c r="L185" s="166"/>
    </row>
    <row r="186" spans="3:12">
      <c r="C186" s="166"/>
      <c r="D186" s="166"/>
      <c r="E186" s="166"/>
      <c r="G186" s="166"/>
      <c r="H186" s="166"/>
      <c r="I186" s="166"/>
      <c r="J186" s="166"/>
      <c r="K186" s="166"/>
      <c r="L186" s="166"/>
    </row>
    <row r="187" spans="3:12">
      <c r="C187" s="166"/>
      <c r="D187" s="166"/>
      <c r="E187" s="166"/>
      <c r="G187" s="166"/>
      <c r="H187" s="166"/>
      <c r="I187" s="166"/>
      <c r="J187" s="166"/>
      <c r="K187" s="166"/>
      <c r="L187" s="166"/>
    </row>
    <row r="188" spans="3:12">
      <c r="C188" s="166"/>
      <c r="D188" s="166"/>
      <c r="E188" s="166"/>
      <c r="G188" s="166"/>
      <c r="H188" s="166"/>
      <c r="I188" s="166"/>
      <c r="J188" s="166"/>
      <c r="K188" s="166"/>
      <c r="L188" s="166"/>
    </row>
    <row r="189" spans="3:12">
      <c r="C189" s="166"/>
      <c r="D189" s="166"/>
      <c r="E189" s="166"/>
      <c r="G189" s="166"/>
      <c r="H189" s="166"/>
      <c r="I189" s="166"/>
      <c r="J189" s="166"/>
      <c r="K189" s="166"/>
      <c r="L189" s="166"/>
    </row>
    <row r="190" spans="3:12">
      <c r="C190" s="166"/>
      <c r="D190" s="166"/>
      <c r="E190" s="166"/>
      <c r="G190" s="166"/>
      <c r="H190" s="166"/>
      <c r="I190" s="166"/>
      <c r="J190" s="166"/>
      <c r="K190" s="166"/>
      <c r="L190" s="166"/>
    </row>
    <row r="191" spans="3:12">
      <c r="C191" s="166"/>
      <c r="D191" s="166"/>
      <c r="E191" s="166"/>
      <c r="G191" s="166"/>
      <c r="H191" s="166"/>
      <c r="I191" s="166"/>
      <c r="J191" s="166"/>
      <c r="K191" s="166"/>
      <c r="L191" s="166"/>
    </row>
    <row r="192" spans="3:12">
      <c r="C192" s="166"/>
      <c r="D192" s="166"/>
      <c r="E192" s="166"/>
      <c r="G192" s="166"/>
      <c r="H192" s="166"/>
      <c r="I192" s="166"/>
      <c r="J192" s="166"/>
      <c r="K192" s="166"/>
      <c r="L192" s="166"/>
    </row>
    <row r="193" spans="3:12">
      <c r="C193" s="166"/>
      <c r="D193" s="166"/>
      <c r="E193" s="166"/>
      <c r="G193" s="166"/>
      <c r="H193" s="166"/>
      <c r="I193" s="166"/>
      <c r="J193" s="166"/>
      <c r="K193" s="166"/>
      <c r="L193" s="166"/>
    </row>
    <row r="194" spans="3:12">
      <c r="C194" s="166"/>
      <c r="D194" s="166"/>
      <c r="E194" s="166"/>
      <c r="G194" s="166"/>
      <c r="H194" s="166"/>
      <c r="I194" s="166"/>
      <c r="J194" s="166"/>
      <c r="K194" s="166"/>
      <c r="L194" s="166"/>
    </row>
    <row r="195" spans="3:12">
      <c r="C195" s="166"/>
      <c r="D195" s="166"/>
      <c r="E195" s="166"/>
      <c r="G195" s="166"/>
      <c r="H195" s="166"/>
      <c r="I195" s="166"/>
      <c r="J195" s="166"/>
      <c r="K195" s="166"/>
      <c r="L195" s="166"/>
    </row>
    <row r="196" spans="3:12">
      <c r="C196" s="166"/>
      <c r="D196" s="166"/>
      <c r="E196" s="166"/>
      <c r="G196" s="166"/>
      <c r="H196" s="166"/>
      <c r="I196" s="166"/>
      <c r="J196" s="166"/>
      <c r="K196" s="166"/>
      <c r="L196" s="166"/>
    </row>
    <row r="197" spans="3:12">
      <c r="C197" s="166"/>
      <c r="D197" s="166"/>
      <c r="E197" s="166"/>
      <c r="G197" s="166"/>
      <c r="H197" s="166"/>
      <c r="I197" s="166"/>
      <c r="J197" s="166"/>
      <c r="K197" s="166"/>
      <c r="L197" s="166"/>
    </row>
    <row r="198" spans="3:12">
      <c r="C198" s="166"/>
      <c r="D198" s="166"/>
      <c r="E198" s="166"/>
      <c r="G198" s="166"/>
      <c r="H198" s="166"/>
      <c r="I198" s="166"/>
      <c r="J198" s="166"/>
      <c r="K198" s="166"/>
      <c r="L198" s="166"/>
    </row>
    <row r="199" spans="3:12">
      <c r="C199" s="166"/>
      <c r="D199" s="166"/>
      <c r="E199" s="166"/>
      <c r="F199" s="166"/>
      <c r="G199" s="166"/>
      <c r="H199" s="166"/>
      <c r="I199" s="166"/>
      <c r="J199" s="166"/>
      <c r="K199" s="166"/>
      <c r="L199" s="166"/>
    </row>
    <row r="200" spans="3:12">
      <c r="C200" s="166"/>
      <c r="D200" s="166"/>
      <c r="E200" s="166"/>
      <c r="F200" s="166"/>
      <c r="G200" s="166"/>
      <c r="H200" s="166"/>
      <c r="I200" s="166"/>
      <c r="J200" s="166"/>
      <c r="K200" s="166"/>
      <c r="L200" s="166"/>
    </row>
    <row r="201" spans="3:12">
      <c r="C201" s="166"/>
      <c r="D201" s="166"/>
      <c r="E201" s="166"/>
      <c r="F201" s="166"/>
      <c r="G201" s="166"/>
      <c r="H201" s="166"/>
      <c r="I201" s="166"/>
      <c r="J201" s="166"/>
      <c r="K201" s="166"/>
      <c r="L201" s="166"/>
    </row>
  </sheetData>
  <phoneticPr fontId="3"/>
  <hyperlinks>
    <hyperlink ref="B16" r:id="rId1"/>
    <hyperlink ref="B17" r:id="rId2"/>
  </hyperlinks>
  <pageMargins left="0.75" right="0.75" top="1" bottom="1" header="0.5" footer="0.5"/>
  <pageSetup paperSize="9" orientation="portrait" horizontalDpi="4294967292" verticalDpi="4294967292" r:id="rId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92D050"/>
  </sheetPr>
  <dimension ref="A2:J95"/>
  <sheetViews>
    <sheetView topLeftCell="A9" zoomScaleNormal="100" workbookViewId="0">
      <selection activeCell="D23" sqref="D23:D41"/>
    </sheetView>
  </sheetViews>
  <sheetFormatPr baseColWidth="10" defaultRowHeight="12.75"/>
  <cols>
    <col min="1" max="1" width="4.75" style="72" customWidth="1"/>
    <col min="2" max="8" width="11" style="72"/>
    <col min="9" max="9" width="12.125" style="72" customWidth="1"/>
    <col min="10" max="16384" width="11" style="72"/>
  </cols>
  <sheetData>
    <row r="2" spans="2:3">
      <c r="B2" s="73" t="s">
        <v>202</v>
      </c>
    </row>
    <row r="3" spans="2:3">
      <c r="B3" s="18" t="s">
        <v>196</v>
      </c>
      <c r="C3" s="10"/>
    </row>
    <row r="5" spans="2:3">
      <c r="B5" s="73" t="s">
        <v>301</v>
      </c>
    </row>
    <row r="6" spans="2:3">
      <c r="B6" s="13">
        <f>+Resumen!D8</f>
        <v>8110.7515400000002</v>
      </c>
      <c r="C6" s="473">
        <f>+B6-D41</f>
        <v>0</v>
      </c>
    </row>
    <row r="8" spans="2:3">
      <c r="B8" s="73" t="s">
        <v>204</v>
      </c>
    </row>
    <row r="9" spans="2:3">
      <c r="B9" s="72" t="s">
        <v>193</v>
      </c>
    </row>
    <row r="11" spans="2:3">
      <c r="B11" s="73" t="s">
        <v>492</v>
      </c>
    </row>
    <row r="12" spans="2:3">
      <c r="B12" s="72" t="s">
        <v>461</v>
      </c>
    </row>
    <row r="13" spans="2:3" s="378" customFormat="1"/>
    <row r="14" spans="2:3" s="378" customFormat="1"/>
    <row r="15" spans="2:3" s="378" customFormat="1"/>
    <row r="16" spans="2:3" s="378" customFormat="1"/>
    <row r="17" spans="1:7" s="378" customFormat="1"/>
    <row r="18" spans="1:7" s="135" customFormat="1"/>
    <row r="19" spans="1:7">
      <c r="B19" s="174" t="s">
        <v>206</v>
      </c>
    </row>
    <row r="20" spans="1:7">
      <c r="D20" s="140" t="s">
        <v>630</v>
      </c>
    </row>
    <row r="21" spans="1:7">
      <c r="C21" s="123" t="s">
        <v>379</v>
      </c>
    </row>
    <row r="22" spans="1:7" ht="41.25" thickBot="1">
      <c r="A22" s="22"/>
      <c r="B22" s="109"/>
      <c r="C22" s="109" t="s">
        <v>570</v>
      </c>
      <c r="D22" s="109" t="s">
        <v>51</v>
      </c>
      <c r="E22" s="109" t="s">
        <v>277</v>
      </c>
      <c r="F22" s="109" t="s">
        <v>162</v>
      </c>
      <c r="G22" s="109" t="s">
        <v>163</v>
      </c>
    </row>
    <row r="23" spans="1:7">
      <c r="B23" s="72" t="s">
        <v>164</v>
      </c>
      <c r="C23" s="10">
        <v>8421302.5</v>
      </c>
      <c r="D23" s="10">
        <f t="shared" ref="D23:D40" si="0">C74+D74+F74</f>
        <v>1454.7875320572489</v>
      </c>
      <c r="E23" s="11">
        <f t="shared" ref="E23:E41" si="1">D23*1000/C23</f>
        <v>0.1727508935888776</v>
      </c>
      <c r="F23" s="11">
        <f>+E23-E$41</f>
        <v>0</v>
      </c>
      <c r="G23" s="10">
        <f>+F23*C23/1000</f>
        <v>0</v>
      </c>
    </row>
    <row r="24" spans="1:7">
      <c r="B24" s="72" t="s">
        <v>165</v>
      </c>
      <c r="C24" s="10">
        <v>1336267.5</v>
      </c>
      <c r="D24" s="10">
        <f t="shared" si="0"/>
        <v>230.84140469877548</v>
      </c>
      <c r="E24" s="11">
        <f t="shared" si="1"/>
        <v>0.17275089358887757</v>
      </c>
      <c r="F24" s="11">
        <f t="shared" ref="F24:F41" si="2">+E24-E$41</f>
        <v>0</v>
      </c>
      <c r="G24" s="10">
        <f t="shared" ref="G24:G40" si="3">+F24*C24/1000</f>
        <v>0</v>
      </c>
    </row>
    <row r="25" spans="1:7">
      <c r="B25" s="72" t="s">
        <v>166</v>
      </c>
      <c r="C25" s="10">
        <v>1064960.5</v>
      </c>
      <c r="D25" s="10">
        <f t="shared" si="0"/>
        <v>183.97287801185789</v>
      </c>
      <c r="E25" s="11">
        <f t="shared" si="1"/>
        <v>0.1727508935888776</v>
      </c>
      <c r="F25" s="11">
        <f t="shared" si="2"/>
        <v>0</v>
      </c>
      <c r="G25" s="10">
        <f t="shared" si="3"/>
        <v>0</v>
      </c>
    </row>
    <row r="26" spans="1:7">
      <c r="B26" s="72" t="s">
        <v>133</v>
      </c>
      <c r="C26" s="10">
        <v>1107558</v>
      </c>
      <c r="D26" s="10">
        <f t="shared" si="0"/>
        <v>191.33163420151007</v>
      </c>
      <c r="E26" s="11">
        <f t="shared" si="1"/>
        <v>0.17275089358887757</v>
      </c>
      <c r="F26" s="11">
        <f t="shared" si="2"/>
        <v>0</v>
      </c>
      <c r="G26" s="10">
        <f t="shared" si="3"/>
        <v>0</v>
      </c>
    </row>
    <row r="27" spans="1:7">
      <c r="B27" s="72" t="s">
        <v>229</v>
      </c>
      <c r="C27" s="10">
        <v>2111747</v>
      </c>
      <c r="D27" s="10">
        <f t="shared" si="0"/>
        <v>364.80618128363153</v>
      </c>
      <c r="E27" s="11">
        <f t="shared" si="1"/>
        <v>0.1727508935888776</v>
      </c>
      <c r="F27" s="11">
        <f t="shared" si="2"/>
        <v>0</v>
      </c>
      <c r="G27" s="10">
        <f t="shared" si="3"/>
        <v>0</v>
      </c>
    </row>
    <row r="28" spans="1:7">
      <c r="B28" s="72" t="s">
        <v>230</v>
      </c>
      <c r="C28" s="10">
        <v>590272</v>
      </c>
      <c r="D28" s="10">
        <f t="shared" si="0"/>
        <v>101.97001546049395</v>
      </c>
      <c r="E28" s="11">
        <f t="shared" si="1"/>
        <v>0.1727508935888776</v>
      </c>
      <c r="F28" s="11">
        <f t="shared" si="2"/>
        <v>0</v>
      </c>
      <c r="G28" s="10">
        <f t="shared" si="3"/>
        <v>0</v>
      </c>
    </row>
    <row r="29" spans="1:7">
      <c r="B29" s="72" t="s">
        <v>231</v>
      </c>
      <c r="C29" s="10">
        <v>2507332.5</v>
      </c>
      <c r="D29" s="10">
        <f t="shared" si="0"/>
        <v>433.14392989943445</v>
      </c>
      <c r="E29" s="11">
        <f t="shared" si="1"/>
        <v>0.1727508935888776</v>
      </c>
      <c r="F29" s="11">
        <f t="shared" si="2"/>
        <v>0</v>
      </c>
      <c r="G29" s="10">
        <f t="shared" si="3"/>
        <v>0</v>
      </c>
    </row>
    <row r="30" spans="1:7">
      <c r="B30" s="72" t="s">
        <v>179</v>
      </c>
      <c r="C30" s="10">
        <v>2089804.5</v>
      </c>
      <c r="D30" s="10">
        <f t="shared" si="0"/>
        <v>361.01559480105755</v>
      </c>
      <c r="E30" s="11">
        <f t="shared" si="1"/>
        <v>0.1727508935888776</v>
      </c>
      <c r="F30" s="11">
        <f t="shared" si="2"/>
        <v>0</v>
      </c>
      <c r="G30" s="10">
        <f t="shared" si="3"/>
        <v>0</v>
      </c>
    </row>
    <row r="31" spans="1:7">
      <c r="B31" s="72" t="s">
        <v>180</v>
      </c>
      <c r="C31" s="10">
        <v>7536276.5</v>
      </c>
      <c r="D31" s="10">
        <f t="shared" si="0"/>
        <v>1301.8984997078589</v>
      </c>
      <c r="E31" s="11">
        <f t="shared" si="1"/>
        <v>0.1727508935888776</v>
      </c>
      <c r="F31" s="11">
        <f t="shared" si="2"/>
        <v>0</v>
      </c>
      <c r="G31" s="10">
        <f t="shared" si="3"/>
        <v>0</v>
      </c>
    </row>
    <row r="32" spans="1:7">
      <c r="B32" s="72" t="s">
        <v>181</v>
      </c>
      <c r="C32" s="10">
        <v>5059329.5</v>
      </c>
      <c r="D32" s="10">
        <f t="shared" si="0"/>
        <v>874.00369208556936</v>
      </c>
      <c r="E32" s="11">
        <f t="shared" si="1"/>
        <v>0.1727508935888776</v>
      </c>
      <c r="F32" s="11">
        <f t="shared" si="2"/>
        <v>0</v>
      </c>
      <c r="G32" s="10">
        <f t="shared" si="3"/>
        <v>0</v>
      </c>
    </row>
    <row r="33" spans="1:10">
      <c r="B33" s="72" t="s">
        <v>171</v>
      </c>
      <c r="C33" s="10">
        <v>1101818</v>
      </c>
      <c r="D33" s="10">
        <f t="shared" si="0"/>
        <v>190.34004407230992</v>
      </c>
      <c r="E33" s="11">
        <f t="shared" si="1"/>
        <v>0.17275089358887757</v>
      </c>
      <c r="F33" s="11">
        <f t="shared" si="2"/>
        <v>0</v>
      </c>
      <c r="G33" s="10">
        <f t="shared" si="3"/>
        <v>0</v>
      </c>
    </row>
    <row r="34" spans="1:10">
      <c r="B34" s="72" t="s">
        <v>172</v>
      </c>
      <c r="C34" s="10">
        <v>2757317.5</v>
      </c>
      <c r="D34" s="10">
        <f t="shared" si="0"/>
        <v>476.32906203325001</v>
      </c>
      <c r="E34" s="11">
        <f t="shared" si="1"/>
        <v>0.1727508935888776</v>
      </c>
      <c r="F34" s="11">
        <f t="shared" si="2"/>
        <v>0</v>
      </c>
      <c r="G34" s="10">
        <f t="shared" si="3"/>
        <v>0</v>
      </c>
    </row>
    <row r="35" spans="1:10">
      <c r="B35" s="72" t="s">
        <v>173</v>
      </c>
      <c r="C35" s="10">
        <v>6474995.5</v>
      </c>
      <c r="D35" s="10">
        <f t="shared" si="0"/>
        <v>1118.5612586089612</v>
      </c>
      <c r="E35" s="11">
        <f t="shared" si="1"/>
        <v>0.1727508935888776</v>
      </c>
      <c r="F35" s="11">
        <f t="shared" si="2"/>
        <v>0</v>
      </c>
      <c r="G35" s="10">
        <f t="shared" si="3"/>
        <v>0</v>
      </c>
    </row>
    <row r="36" spans="1:10">
      <c r="B36" s="72" t="s">
        <v>174</v>
      </c>
      <c r="C36" s="10">
        <v>1469433.5</v>
      </c>
      <c r="D36" s="10">
        <f t="shared" si="0"/>
        <v>253.84595019443194</v>
      </c>
      <c r="E36" s="11">
        <f t="shared" si="1"/>
        <v>0.17275089358887757</v>
      </c>
      <c r="F36" s="11">
        <f t="shared" si="2"/>
        <v>0</v>
      </c>
      <c r="G36" s="10">
        <f t="shared" si="3"/>
        <v>0</v>
      </c>
    </row>
    <row r="37" spans="1:10">
      <c r="B37" s="72" t="s">
        <v>175</v>
      </c>
      <c r="C37" s="10">
        <v>642633.5</v>
      </c>
      <c r="D37" s="10">
        <f t="shared" si="0"/>
        <v>111.01551137514798</v>
      </c>
      <c r="E37" s="11">
        <f t="shared" si="1"/>
        <v>0.1727508935888776</v>
      </c>
      <c r="F37" s="11">
        <f t="shared" si="2"/>
        <v>0</v>
      </c>
      <c r="G37" s="10">
        <f t="shared" si="3"/>
        <v>0</v>
      </c>
    </row>
    <row r="38" spans="1:10">
      <c r="B38" s="72" t="s">
        <v>176</v>
      </c>
      <c r="C38" s="10">
        <v>2190333.5</v>
      </c>
      <c r="D38" s="10">
        <f t="shared" si="0"/>
        <v>378.38206938265381</v>
      </c>
      <c r="E38" s="11">
        <f t="shared" si="1"/>
        <v>0.17275089358887757</v>
      </c>
      <c r="F38" s="11">
        <f t="shared" si="2"/>
        <v>0</v>
      </c>
      <c r="G38" s="10">
        <f t="shared" si="3"/>
        <v>0</v>
      </c>
    </row>
    <row r="39" spans="1:10">
      <c r="B39" s="72" t="s">
        <v>177</v>
      </c>
      <c r="C39" s="10">
        <v>320514.5</v>
      </c>
      <c r="D39" s="10">
        <f t="shared" si="0"/>
        <v>55.369166283192314</v>
      </c>
      <c r="E39" s="11">
        <f t="shared" si="1"/>
        <v>0.17275089358887763</v>
      </c>
      <c r="F39" s="11">
        <f t="shared" si="2"/>
        <v>0</v>
      </c>
      <c r="G39" s="10">
        <f t="shared" si="3"/>
        <v>0</v>
      </c>
    </row>
    <row r="40" spans="1:10">
      <c r="B40" s="66" t="s">
        <v>167</v>
      </c>
      <c r="C40" s="68">
        <v>168665.5</v>
      </c>
      <c r="D40" s="68">
        <f t="shared" si="0"/>
        <v>29.137115842614833</v>
      </c>
      <c r="E40" s="110">
        <f t="shared" si="1"/>
        <v>0.17275089358887757</v>
      </c>
      <c r="F40" s="110">
        <f t="shared" si="2"/>
        <v>0</v>
      </c>
      <c r="G40" s="68">
        <f t="shared" si="3"/>
        <v>0</v>
      </c>
    </row>
    <row r="41" spans="1:10" s="411" customFormat="1" ht="14.25" thickBot="1">
      <c r="A41" s="50"/>
      <c r="B41" s="284" t="s">
        <v>439</v>
      </c>
      <c r="C41" s="172">
        <v>46950562</v>
      </c>
      <c r="D41" s="285">
        <f>SUM(D23:D40)</f>
        <v>8110.7515399999993</v>
      </c>
      <c r="E41" s="286">
        <f t="shared" si="1"/>
        <v>0.17275089358887757</v>
      </c>
      <c r="F41" s="286">
        <f t="shared" si="2"/>
        <v>0</v>
      </c>
      <c r="G41" s="172">
        <f>+F41*C41/1000</f>
        <v>0</v>
      </c>
    </row>
    <row r="44" spans="1:10">
      <c r="B44" s="290" t="s">
        <v>774</v>
      </c>
    </row>
    <row r="45" spans="1:10" s="288" customFormat="1">
      <c r="B45" s="290"/>
    </row>
    <row r="46" spans="1:10" s="288" customFormat="1" ht="52.5" customHeight="1" thickBot="1">
      <c r="B46" s="305" t="s">
        <v>623</v>
      </c>
      <c r="C46" s="305" t="s">
        <v>747</v>
      </c>
      <c r="D46" s="305" t="s">
        <v>748</v>
      </c>
      <c r="E46" s="305" t="s">
        <v>749</v>
      </c>
      <c r="F46" s="305" t="s">
        <v>753</v>
      </c>
      <c r="G46" s="305" t="s">
        <v>750</v>
      </c>
      <c r="H46" s="305" t="s">
        <v>751</v>
      </c>
      <c r="I46" s="325" t="s">
        <v>755</v>
      </c>
      <c r="J46" s="305" t="s">
        <v>669</v>
      </c>
    </row>
    <row r="47" spans="1:10" s="288" customFormat="1">
      <c r="B47" s="292" t="s">
        <v>164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f>SUM(F47:H47)</f>
        <v>0</v>
      </c>
    </row>
    <row r="48" spans="1:10" s="288" customFormat="1">
      <c r="B48" s="288" t="s">
        <v>165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f t="shared" ref="I48:I64" si="4">SUM(F48:H48)</f>
        <v>0</v>
      </c>
    </row>
    <row r="49" spans="2:9" s="288" customFormat="1">
      <c r="B49" s="288" t="s">
        <v>166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f t="shared" si="4"/>
        <v>0</v>
      </c>
    </row>
    <row r="50" spans="2:9" s="288" customFormat="1">
      <c r="B50" s="288" t="s">
        <v>133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f t="shared" si="4"/>
        <v>0</v>
      </c>
    </row>
    <row r="51" spans="2:9" s="288" customFormat="1">
      <c r="B51" s="288" t="s">
        <v>229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f t="shared" si="4"/>
        <v>0</v>
      </c>
    </row>
    <row r="52" spans="2:9" s="288" customFormat="1">
      <c r="B52" s="288" t="s">
        <v>230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f t="shared" si="4"/>
        <v>0</v>
      </c>
    </row>
    <row r="53" spans="2:9" s="288" customFormat="1">
      <c r="B53" s="288" t="s">
        <v>231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f t="shared" si="4"/>
        <v>0</v>
      </c>
    </row>
    <row r="54" spans="2:9" s="288" customFormat="1">
      <c r="B54" s="288" t="s">
        <v>179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f t="shared" si="4"/>
        <v>0</v>
      </c>
    </row>
    <row r="55" spans="2:9" s="288" customFormat="1">
      <c r="B55" s="288" t="s">
        <v>180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f t="shared" si="4"/>
        <v>0</v>
      </c>
    </row>
    <row r="56" spans="2:9" s="288" customFormat="1">
      <c r="B56" s="288" t="s">
        <v>181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f t="shared" si="4"/>
        <v>0</v>
      </c>
    </row>
    <row r="57" spans="2:9" s="288" customFormat="1">
      <c r="B57" s="288" t="s">
        <v>171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f t="shared" si="4"/>
        <v>0</v>
      </c>
    </row>
    <row r="58" spans="2:9" s="288" customFormat="1">
      <c r="B58" s="288" t="s">
        <v>172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f t="shared" si="4"/>
        <v>0</v>
      </c>
    </row>
    <row r="59" spans="2:9" s="288" customFormat="1">
      <c r="B59" s="288" t="s">
        <v>173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f t="shared" si="4"/>
        <v>0</v>
      </c>
    </row>
    <row r="60" spans="2:9" s="288" customFormat="1">
      <c r="B60" s="288" t="s">
        <v>174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f t="shared" si="4"/>
        <v>0</v>
      </c>
    </row>
    <row r="61" spans="2:9" s="288" customFormat="1">
      <c r="B61" s="288" t="s">
        <v>175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f t="shared" si="4"/>
        <v>0</v>
      </c>
    </row>
    <row r="62" spans="2:9" s="288" customFormat="1">
      <c r="B62" s="288" t="s">
        <v>176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f t="shared" si="4"/>
        <v>0</v>
      </c>
    </row>
    <row r="63" spans="2:9" s="288" customFormat="1">
      <c r="B63" s="288" t="s">
        <v>177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f t="shared" si="4"/>
        <v>0</v>
      </c>
    </row>
    <row r="64" spans="2:9" s="288" customFormat="1">
      <c r="B64" s="288" t="s">
        <v>167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f t="shared" si="4"/>
        <v>0</v>
      </c>
    </row>
    <row r="65" spans="2:10" s="288" customFormat="1" ht="13.5">
      <c r="B65" s="50" t="s">
        <v>740</v>
      </c>
      <c r="C65" s="13">
        <f>+SUM(C47:C64)</f>
        <v>0</v>
      </c>
      <c r="D65" s="13">
        <f t="shared" ref="D65:H65" si="5">+SUM(D47:D64)</f>
        <v>0</v>
      </c>
      <c r="E65" s="13">
        <f t="shared" si="5"/>
        <v>0</v>
      </c>
      <c r="F65" s="13">
        <f t="shared" si="5"/>
        <v>0</v>
      </c>
      <c r="G65" s="13">
        <f t="shared" si="5"/>
        <v>0</v>
      </c>
      <c r="H65" s="13">
        <f t="shared" si="5"/>
        <v>0</v>
      </c>
      <c r="I65" s="13">
        <f>+SUM(I47:I64)</f>
        <v>0</v>
      </c>
    </row>
    <row r="66" spans="2:10" s="288" customFormat="1">
      <c r="B66" s="289" t="s">
        <v>9</v>
      </c>
      <c r="C66" s="10">
        <v>1229.4115400000001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f>SUM(C66:H66)</f>
        <v>1229.4115400000001</v>
      </c>
    </row>
    <row r="67" spans="2:10" s="288" customFormat="1">
      <c r="B67" s="14" t="s">
        <v>446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f t="shared" ref="I67:I69" si="6">SUM(C67:H67)</f>
        <v>0</v>
      </c>
    </row>
    <row r="68" spans="2:10" s="288" customFormat="1">
      <c r="B68" s="14" t="s">
        <v>438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f t="shared" si="6"/>
        <v>0</v>
      </c>
    </row>
    <row r="69" spans="2:10" s="288" customFormat="1">
      <c r="B69" s="289" t="s">
        <v>10</v>
      </c>
      <c r="C69" s="10">
        <v>0</v>
      </c>
      <c r="D69" s="10">
        <v>0</v>
      </c>
      <c r="E69" s="10">
        <v>0</v>
      </c>
      <c r="F69" s="10">
        <v>6539.3</v>
      </c>
      <c r="G69" s="10">
        <v>0</v>
      </c>
      <c r="H69" s="10">
        <v>342.04</v>
      </c>
      <c r="I69" s="10">
        <f t="shared" si="6"/>
        <v>6881.34</v>
      </c>
    </row>
    <row r="70" spans="2:10" s="288" customFormat="1" ht="13.5">
      <c r="B70" s="50" t="s">
        <v>632</v>
      </c>
      <c r="C70" s="13">
        <f>+SUM(C66:C69)</f>
        <v>1229.4115400000001</v>
      </c>
      <c r="D70" s="13">
        <f t="shared" ref="D70:H70" si="7">+SUM(D66:D69)</f>
        <v>0</v>
      </c>
      <c r="E70" s="13">
        <f t="shared" si="7"/>
        <v>0</v>
      </c>
      <c r="F70" s="13">
        <f t="shared" si="7"/>
        <v>6539.3</v>
      </c>
      <c r="G70" s="13">
        <f t="shared" si="7"/>
        <v>0</v>
      </c>
      <c r="H70" s="13">
        <f t="shared" si="7"/>
        <v>342.04</v>
      </c>
      <c r="I70" s="13">
        <f>+SUM(I66:I69)</f>
        <v>8110.7515400000002</v>
      </c>
    </row>
    <row r="71" spans="2:10" s="288" customFormat="1" ht="13.5" thickBot="1">
      <c r="B71" s="148" t="s">
        <v>451</v>
      </c>
      <c r="C71" s="172">
        <f>+C70+C65</f>
        <v>1229.4115400000001</v>
      </c>
      <c r="D71" s="172">
        <f t="shared" ref="D71:H71" si="8">+D70+D65</f>
        <v>0</v>
      </c>
      <c r="E71" s="172">
        <f t="shared" si="8"/>
        <v>0</v>
      </c>
      <c r="F71" s="172">
        <f t="shared" si="8"/>
        <v>6539.3</v>
      </c>
      <c r="G71" s="172">
        <f t="shared" si="8"/>
        <v>0</v>
      </c>
      <c r="H71" s="112">
        <f t="shared" si="8"/>
        <v>342.04</v>
      </c>
      <c r="I71" s="172">
        <f>+I70+I65</f>
        <v>8110.7515400000002</v>
      </c>
      <c r="J71" s="122"/>
    </row>
    <row r="72" spans="2:10" s="288" customFormat="1">
      <c r="B72" s="290"/>
    </row>
    <row r="73" spans="2:10" s="8" customFormat="1" ht="27.75" thickBot="1">
      <c r="B73" s="326"/>
      <c r="C73" s="327" t="s">
        <v>776</v>
      </c>
      <c r="D73" s="327" t="s">
        <v>775</v>
      </c>
      <c r="E73" s="326" t="s">
        <v>144</v>
      </c>
      <c r="F73" s="319" t="s">
        <v>145</v>
      </c>
      <c r="G73" s="328"/>
    </row>
    <row r="74" spans="2:10">
      <c r="B74" s="72" t="s">
        <v>164</v>
      </c>
      <c r="C74" s="10">
        <f>+G47</f>
        <v>0</v>
      </c>
      <c r="D74" s="10">
        <f>+H47</f>
        <v>0</v>
      </c>
      <c r="E74" s="78">
        <f t="shared" ref="E74:E91" si="9">C23/C$41</f>
        <v>0.17936531835337774</v>
      </c>
      <c r="F74" s="10">
        <f t="shared" ref="F74:F91" si="10">E74*C$94</f>
        <v>1454.7875320572489</v>
      </c>
      <c r="G74" s="10"/>
    </row>
    <row r="75" spans="2:10">
      <c r="B75" s="72" t="s">
        <v>165</v>
      </c>
      <c r="C75" s="10">
        <f t="shared" ref="C75:D75" si="11">+G48</f>
        <v>0</v>
      </c>
      <c r="D75" s="10">
        <f t="shared" si="11"/>
        <v>0</v>
      </c>
      <c r="E75" s="78">
        <f t="shared" si="9"/>
        <v>2.8461160912195256E-2</v>
      </c>
      <c r="F75" s="10">
        <f t="shared" si="10"/>
        <v>230.84140469877548</v>
      </c>
      <c r="G75" s="10"/>
    </row>
    <row r="76" spans="2:10">
      <c r="B76" s="72" t="s">
        <v>166</v>
      </c>
      <c r="C76" s="10">
        <f t="shared" ref="C76:D76" si="12">+G49</f>
        <v>0</v>
      </c>
      <c r="D76" s="10">
        <f t="shared" si="12"/>
        <v>0</v>
      </c>
      <c r="E76" s="78">
        <f t="shared" si="9"/>
        <v>2.2682593234986198E-2</v>
      </c>
      <c r="F76" s="10">
        <f t="shared" si="10"/>
        <v>183.97287801185789</v>
      </c>
      <c r="G76" s="10"/>
    </row>
    <row r="77" spans="2:10">
      <c r="B77" s="72" t="s">
        <v>133</v>
      </c>
      <c r="C77" s="10">
        <f t="shared" ref="C77:D77" si="13">+G50</f>
        <v>0</v>
      </c>
      <c r="D77" s="10">
        <f t="shared" si="13"/>
        <v>0</v>
      </c>
      <c r="E77" s="78">
        <f t="shared" si="9"/>
        <v>2.3589877369306036E-2</v>
      </c>
      <c r="F77" s="10">
        <f t="shared" si="10"/>
        <v>191.33163420151007</v>
      </c>
      <c r="G77" s="10"/>
    </row>
    <row r="78" spans="2:10">
      <c r="B78" s="72" t="s">
        <v>229</v>
      </c>
      <c r="C78" s="10">
        <f t="shared" ref="C78:D78" si="14">+G51</f>
        <v>0</v>
      </c>
      <c r="D78" s="10">
        <f t="shared" si="14"/>
        <v>0</v>
      </c>
      <c r="E78" s="78">
        <f t="shared" si="9"/>
        <v>4.4978098451728864E-2</v>
      </c>
      <c r="F78" s="10">
        <f t="shared" si="10"/>
        <v>364.80618128363153</v>
      </c>
      <c r="G78" s="10"/>
    </row>
    <row r="79" spans="2:10">
      <c r="B79" s="72" t="s">
        <v>230</v>
      </c>
      <c r="C79" s="10">
        <f t="shared" ref="C79:D79" si="15">+G52</f>
        <v>0</v>
      </c>
      <c r="D79" s="10">
        <f t="shared" si="15"/>
        <v>0</v>
      </c>
      <c r="E79" s="78">
        <f t="shared" si="9"/>
        <v>1.2572203076078195E-2</v>
      </c>
      <c r="F79" s="10">
        <f t="shared" si="10"/>
        <v>101.97001546049395</v>
      </c>
      <c r="G79" s="10"/>
    </row>
    <row r="80" spans="2:10">
      <c r="B80" s="72" t="s">
        <v>231</v>
      </c>
      <c r="C80" s="10">
        <f t="shared" ref="C80:D80" si="16">+G53</f>
        <v>0</v>
      </c>
      <c r="D80" s="10">
        <f t="shared" si="16"/>
        <v>0</v>
      </c>
      <c r="E80" s="78">
        <f t="shared" si="9"/>
        <v>5.3403673847397186E-2</v>
      </c>
      <c r="F80" s="10">
        <f t="shared" si="10"/>
        <v>433.14392989943445</v>
      </c>
      <c r="G80" s="10"/>
    </row>
    <row r="81" spans="2:7">
      <c r="B81" s="72" t="s">
        <v>179</v>
      </c>
      <c r="C81" s="10">
        <f t="shared" ref="C81:D81" si="17">+G54</f>
        <v>0</v>
      </c>
      <c r="D81" s="10">
        <f t="shared" si="17"/>
        <v>0</v>
      </c>
      <c r="E81" s="78">
        <f t="shared" si="9"/>
        <v>4.4510745153593691E-2</v>
      </c>
      <c r="F81" s="10">
        <f t="shared" si="10"/>
        <v>361.01559480105755</v>
      </c>
      <c r="G81" s="10"/>
    </row>
    <row r="82" spans="2:7">
      <c r="B82" s="72" t="s">
        <v>180</v>
      </c>
      <c r="C82" s="10">
        <f t="shared" ref="C82:D82" si="18">+G55</f>
        <v>0</v>
      </c>
      <c r="D82" s="10">
        <f t="shared" si="18"/>
        <v>0</v>
      </c>
      <c r="E82" s="78">
        <f t="shared" si="9"/>
        <v>0.16051514995709742</v>
      </c>
      <c r="F82" s="10">
        <f t="shared" si="10"/>
        <v>1301.8984997078589</v>
      </c>
      <c r="G82" s="10"/>
    </row>
    <row r="83" spans="2:7">
      <c r="B83" s="72" t="s">
        <v>181</v>
      </c>
      <c r="C83" s="10">
        <f t="shared" ref="C83:D83" si="19">+G56</f>
        <v>0</v>
      </c>
      <c r="D83" s="10">
        <f t="shared" si="19"/>
        <v>0</v>
      </c>
      <c r="E83" s="78">
        <f t="shared" si="9"/>
        <v>0.10775865686123204</v>
      </c>
      <c r="F83" s="10">
        <f t="shared" si="10"/>
        <v>874.00369208556936</v>
      </c>
      <c r="G83" s="10"/>
    </row>
    <row r="84" spans="2:7">
      <c r="B84" s="72" t="s">
        <v>171</v>
      </c>
      <c r="C84" s="10">
        <f t="shared" ref="C84:D84" si="20">+G57</f>
        <v>0</v>
      </c>
      <c r="D84" s="10">
        <f t="shared" si="20"/>
        <v>0</v>
      </c>
      <c r="E84" s="78">
        <f t="shared" si="9"/>
        <v>2.3467621111755807E-2</v>
      </c>
      <c r="F84" s="10">
        <f t="shared" si="10"/>
        <v>190.34004407230992</v>
      </c>
      <c r="G84" s="10"/>
    </row>
    <row r="85" spans="2:7">
      <c r="B85" s="72" t="s">
        <v>172</v>
      </c>
      <c r="C85" s="10">
        <f t="shared" ref="C85:D85" si="21">+G58</f>
        <v>0</v>
      </c>
      <c r="D85" s="10">
        <f t="shared" si="21"/>
        <v>0</v>
      </c>
      <c r="E85" s="78">
        <f t="shared" si="9"/>
        <v>5.8728104255706244E-2</v>
      </c>
      <c r="F85" s="10">
        <f t="shared" si="10"/>
        <v>476.32906203325001</v>
      </c>
      <c r="G85" s="10"/>
    </row>
    <row r="86" spans="2:7">
      <c r="B86" s="72" t="s">
        <v>173</v>
      </c>
      <c r="C86" s="10">
        <f t="shared" ref="C86:D86" si="22">+G59</f>
        <v>0</v>
      </c>
      <c r="D86" s="10">
        <f t="shared" si="22"/>
        <v>0</v>
      </c>
      <c r="E86" s="78">
        <f t="shared" si="9"/>
        <v>0.13791092639104086</v>
      </c>
      <c r="F86" s="10">
        <f t="shared" si="10"/>
        <v>1118.5612586089612</v>
      </c>
      <c r="G86" s="10"/>
    </row>
    <row r="87" spans="2:7">
      <c r="B87" s="72" t="s">
        <v>174</v>
      </c>
      <c r="C87" s="10">
        <f t="shared" ref="C87:D87" si="23">+G60</f>
        <v>0</v>
      </c>
      <c r="D87" s="10">
        <f t="shared" si="23"/>
        <v>0</v>
      </c>
      <c r="E87" s="78">
        <f t="shared" si="9"/>
        <v>3.1297463489361424E-2</v>
      </c>
      <c r="F87" s="10">
        <f t="shared" si="10"/>
        <v>253.84595019443194</v>
      </c>
      <c r="G87" s="10"/>
    </row>
    <row r="88" spans="2:7">
      <c r="B88" s="72" t="s">
        <v>175</v>
      </c>
      <c r="C88" s="10">
        <f t="shared" ref="C88:D88" si="24">+G61</f>
        <v>0</v>
      </c>
      <c r="D88" s="10">
        <f t="shared" si="24"/>
        <v>0</v>
      </c>
      <c r="E88" s="78">
        <f t="shared" si="9"/>
        <v>1.3687450642230864E-2</v>
      </c>
      <c r="F88" s="10">
        <f t="shared" si="10"/>
        <v>111.01551137514798</v>
      </c>
      <c r="G88" s="10"/>
    </row>
    <row r="89" spans="2:7">
      <c r="B89" s="72" t="s">
        <v>176</v>
      </c>
      <c r="C89" s="10">
        <f t="shared" ref="C89:D89" si="25">+G62</f>
        <v>0</v>
      </c>
      <c r="D89" s="10">
        <f t="shared" si="25"/>
        <v>0</v>
      </c>
      <c r="E89" s="78">
        <f t="shared" si="9"/>
        <v>4.6651912281688981E-2</v>
      </c>
      <c r="F89" s="10">
        <f t="shared" si="10"/>
        <v>378.38206938265381</v>
      </c>
      <c r="G89" s="10"/>
    </row>
    <row r="90" spans="2:7">
      <c r="B90" s="72" t="s">
        <v>177</v>
      </c>
      <c r="C90" s="10">
        <f t="shared" ref="C90:D90" si="26">+G63</f>
        <v>0</v>
      </c>
      <c r="D90" s="10">
        <f t="shared" si="26"/>
        <v>0</v>
      </c>
      <c r="E90" s="78">
        <f t="shared" si="9"/>
        <v>6.826638198707824E-3</v>
      </c>
      <c r="F90" s="10">
        <f t="shared" si="10"/>
        <v>55.369166283192314</v>
      </c>
      <c r="G90" s="10"/>
    </row>
    <row r="91" spans="2:7">
      <c r="B91" s="66" t="s">
        <v>167</v>
      </c>
      <c r="C91" s="10">
        <f t="shared" ref="C91:D91" si="27">+G64</f>
        <v>0</v>
      </c>
      <c r="D91" s="10">
        <f t="shared" si="27"/>
        <v>0</v>
      </c>
      <c r="E91" s="178">
        <f t="shared" si="9"/>
        <v>3.5924064125153602E-3</v>
      </c>
      <c r="F91" s="68">
        <f t="shared" si="10"/>
        <v>29.137115842614833</v>
      </c>
      <c r="G91" s="10"/>
    </row>
    <row r="92" spans="2:7" ht="13.5" thickBot="1">
      <c r="B92" s="111" t="s">
        <v>168</v>
      </c>
      <c r="C92" s="112">
        <f>SUM(C74:C91)</f>
        <v>0</v>
      </c>
      <c r="D92" s="112">
        <f>SUM(D74:D91)</f>
        <v>0</v>
      </c>
      <c r="E92" s="199">
        <f>SUM(E74:E91)</f>
        <v>1.0000000000000002</v>
      </c>
      <c r="F92" s="112">
        <f>SUM(F74:F91)</f>
        <v>8110.7515399999993</v>
      </c>
      <c r="G92" s="10"/>
    </row>
    <row r="93" spans="2:7">
      <c r="C93" s="10"/>
      <c r="D93" s="10"/>
      <c r="E93" s="10"/>
      <c r="F93" s="10"/>
      <c r="G93" s="10"/>
    </row>
    <row r="94" spans="2:7">
      <c r="B94" s="72" t="s">
        <v>534</v>
      </c>
      <c r="C94" s="10">
        <f>+I71</f>
        <v>8110.7515400000002</v>
      </c>
      <c r="D94" s="10"/>
      <c r="E94" s="10"/>
      <c r="F94" s="10"/>
      <c r="G94" s="10"/>
    </row>
    <row r="95" spans="2:7">
      <c r="C95" s="10"/>
      <c r="D95" s="10"/>
      <c r="E95" s="10"/>
      <c r="F95" s="10"/>
      <c r="G95" s="10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tabColor rgb="FF92D050"/>
  </sheetPr>
  <dimension ref="A2:U162"/>
  <sheetViews>
    <sheetView topLeftCell="I34" zoomScaleNormal="100" workbookViewId="0">
      <selection activeCell="A52" sqref="A52:XFD52"/>
    </sheetView>
  </sheetViews>
  <sheetFormatPr baseColWidth="10" defaultRowHeight="12.75"/>
  <cols>
    <col min="1" max="1" width="6.875" style="3" customWidth="1"/>
    <col min="2" max="2" width="16.625" style="3" customWidth="1"/>
    <col min="3" max="3" width="12" style="3" customWidth="1"/>
    <col min="4" max="4" width="11" style="3"/>
    <col min="5" max="5" width="12.125" style="3" bestFit="1" customWidth="1"/>
    <col min="6" max="6" width="10.625" style="3" customWidth="1"/>
    <col min="7" max="8" width="12.375" style="3" customWidth="1"/>
    <col min="9" max="9" width="14.125" style="3" customWidth="1"/>
    <col min="10" max="16384" width="11" style="3"/>
  </cols>
  <sheetData>
    <row r="2" spans="2:10">
      <c r="B2" s="17" t="s">
        <v>202</v>
      </c>
    </row>
    <row r="3" spans="2:10">
      <c r="B3" s="25" t="s">
        <v>80</v>
      </c>
      <c r="C3" s="48"/>
    </row>
    <row r="5" spans="2:10">
      <c r="B5" s="17" t="s">
        <v>232</v>
      </c>
      <c r="F5" s="412"/>
    </row>
    <row r="6" spans="2:10">
      <c r="B6" s="26">
        <f>+Resumen!D9</f>
        <v>158930.20612999995</v>
      </c>
      <c r="C6" s="475">
        <f>+B6-D41</f>
        <v>0</v>
      </c>
      <c r="D6" s="10"/>
      <c r="F6" s="412"/>
      <c r="G6" s="412"/>
      <c r="H6" s="412"/>
      <c r="I6" s="412"/>
      <c r="J6" s="412"/>
    </row>
    <row r="7" spans="2:10">
      <c r="F7" s="412"/>
      <c r="G7" s="412"/>
      <c r="H7" s="412"/>
      <c r="I7" s="412"/>
      <c r="J7" s="412"/>
    </row>
    <row r="8" spans="2:10">
      <c r="B8" s="17" t="s">
        <v>599</v>
      </c>
    </row>
    <row r="9" spans="2:10">
      <c r="B9" s="3" t="s">
        <v>84</v>
      </c>
    </row>
    <row r="11" spans="2:10">
      <c r="B11" s="17" t="s">
        <v>485</v>
      </c>
    </row>
    <row r="12" spans="2:10">
      <c r="B12" s="3" t="s">
        <v>856</v>
      </c>
    </row>
    <row r="13" spans="2:10">
      <c r="B13" s="3" t="s">
        <v>857</v>
      </c>
    </row>
    <row r="15" spans="2:10">
      <c r="B15" s="17" t="s">
        <v>492</v>
      </c>
    </row>
    <row r="16" spans="2:10">
      <c r="B16" s="3" t="s">
        <v>461</v>
      </c>
    </row>
    <row r="19" spans="1:9">
      <c r="B19" s="174" t="s">
        <v>206</v>
      </c>
    </row>
    <row r="20" spans="1:9">
      <c r="E20" s="140" t="s">
        <v>629</v>
      </c>
      <c r="F20" s="140" t="s">
        <v>630</v>
      </c>
    </row>
    <row r="21" spans="1:9">
      <c r="C21" s="123" t="s">
        <v>379</v>
      </c>
    </row>
    <row r="22" spans="1:9" ht="68.25" thickBot="1">
      <c r="A22" s="22"/>
      <c r="B22" s="108"/>
      <c r="C22" s="109" t="s">
        <v>570</v>
      </c>
      <c r="D22" s="109" t="s">
        <v>119</v>
      </c>
      <c r="E22" s="109" t="s">
        <v>108</v>
      </c>
      <c r="F22" s="109" t="s">
        <v>91</v>
      </c>
      <c r="G22" s="109" t="s">
        <v>277</v>
      </c>
      <c r="H22" s="109" t="s">
        <v>162</v>
      </c>
      <c r="I22" s="109" t="s">
        <v>163</v>
      </c>
    </row>
    <row r="23" spans="1:9">
      <c r="B23" s="3" t="s">
        <v>164</v>
      </c>
      <c r="C23" s="10">
        <v>8421302.5</v>
      </c>
      <c r="D23" s="10">
        <f t="shared" ref="D23:D40" si="0">D85+C112+D140</f>
        <v>57571.990960000003</v>
      </c>
      <c r="E23" s="10">
        <f>G85</f>
        <v>0</v>
      </c>
      <c r="F23" s="10">
        <f>H85+G112+D140</f>
        <v>51689.011186552772</v>
      </c>
      <c r="G23" s="11">
        <f t="shared" ref="G23:G41" si="1">F23*1000/C23</f>
        <v>6.1378879557589539</v>
      </c>
      <c r="H23" s="11">
        <f>G23-G$41</f>
        <v>2.7528335632258041</v>
      </c>
      <c r="I23" s="10">
        <f>H23*C23/1000</f>
        <v>23182.444168077371</v>
      </c>
    </row>
    <row r="24" spans="1:9">
      <c r="B24" s="3" t="s">
        <v>165</v>
      </c>
      <c r="C24" s="10">
        <v>1336267.5</v>
      </c>
      <c r="D24" s="10">
        <f t="shared" si="0"/>
        <v>1905.1327700000002</v>
      </c>
      <c r="E24" s="10">
        <f t="shared" ref="E24:E39" si="2">G86</f>
        <v>0</v>
      </c>
      <c r="F24" s="10">
        <f t="shared" ref="F24:F40" si="3">H86+G113+D141</f>
        <v>2810.0469066473925</v>
      </c>
      <c r="G24" s="11">
        <f t="shared" si="1"/>
        <v>2.1029074692360568</v>
      </c>
      <c r="H24" s="11">
        <f t="shared" ref="H24:H41" si="4">G24-G$41</f>
        <v>-1.282146923297093</v>
      </c>
      <c r="I24" s="10">
        <f t="shared" ref="I24:I40" si="5">H24*C24/1000</f>
        <v>-1713.2912638268983</v>
      </c>
    </row>
    <row r="25" spans="1:9">
      <c r="B25" s="3" t="s">
        <v>166</v>
      </c>
      <c r="C25" s="10">
        <v>1064960.5</v>
      </c>
      <c r="D25" s="10">
        <f t="shared" si="0"/>
        <v>4096.35736</v>
      </c>
      <c r="E25" s="10">
        <f t="shared" si="2"/>
        <v>0</v>
      </c>
      <c r="F25" s="10">
        <f t="shared" si="3"/>
        <v>3672.4579381825492</v>
      </c>
      <c r="G25" s="11">
        <f t="shared" si="1"/>
        <v>3.4484452129281311</v>
      </c>
      <c r="H25" s="11">
        <f t="shared" si="4"/>
        <v>6.339082039498134E-2</v>
      </c>
      <c r="I25" s="10">
        <f t="shared" si="5"/>
        <v>67.508719783249532</v>
      </c>
    </row>
    <row r="26" spans="1:9">
      <c r="B26" s="3" t="s">
        <v>133</v>
      </c>
      <c r="C26" s="10">
        <v>1107558</v>
      </c>
      <c r="D26" s="10">
        <f t="shared" si="0"/>
        <v>3940</v>
      </c>
      <c r="E26" s="10">
        <f t="shared" si="2"/>
        <v>0</v>
      </c>
      <c r="F26" s="10">
        <f t="shared" si="3"/>
        <v>4050.5955019128505</v>
      </c>
      <c r="G26" s="11">
        <f t="shared" si="1"/>
        <v>3.6572310451577708</v>
      </c>
      <c r="H26" s="11">
        <f t="shared" si="4"/>
        <v>0.27217665262462098</v>
      </c>
      <c r="I26" s="10">
        <f t="shared" si="5"/>
        <v>301.45142902761995</v>
      </c>
    </row>
    <row r="27" spans="1:9">
      <c r="B27" s="3" t="s">
        <v>229</v>
      </c>
      <c r="C27" s="10">
        <v>2111747</v>
      </c>
      <c r="D27" s="10">
        <f t="shared" si="0"/>
        <v>14385.537</v>
      </c>
      <c r="E27" s="10">
        <f t="shared" si="2"/>
        <v>0</v>
      </c>
      <c r="F27" s="10">
        <f t="shared" si="3"/>
        <v>14567.764781615519</v>
      </c>
      <c r="G27" s="11">
        <f t="shared" si="1"/>
        <v>6.8984422762838156</v>
      </c>
      <c r="H27" s="11">
        <f t="shared" si="4"/>
        <v>3.5133878837506658</v>
      </c>
      <c r="I27" s="10">
        <f t="shared" si="5"/>
        <v>7419.3863233468173</v>
      </c>
    </row>
    <row r="28" spans="1:9">
      <c r="B28" s="3" t="s">
        <v>230</v>
      </c>
      <c r="C28" s="10">
        <v>590272</v>
      </c>
      <c r="D28" s="10">
        <f t="shared" si="0"/>
        <v>1000.9495700000001</v>
      </c>
      <c r="E28" s="10">
        <f t="shared" si="2"/>
        <v>0</v>
      </c>
      <c r="F28" s="10">
        <f t="shared" si="3"/>
        <v>1115.2112796616082</v>
      </c>
      <c r="G28" s="11">
        <f t="shared" si="1"/>
        <v>1.8893176021590186</v>
      </c>
      <c r="H28" s="11">
        <f t="shared" si="4"/>
        <v>-1.4957367903741312</v>
      </c>
      <c r="I28" s="10">
        <f t="shared" si="5"/>
        <v>-882.89154672771917</v>
      </c>
    </row>
    <row r="29" spans="1:9">
      <c r="B29" s="3" t="s">
        <v>231</v>
      </c>
      <c r="C29" s="10">
        <v>2507332.5</v>
      </c>
      <c r="D29" s="10">
        <f t="shared" si="0"/>
        <v>4213.8588300000001</v>
      </c>
      <c r="E29" s="10">
        <f t="shared" si="2"/>
        <v>0</v>
      </c>
      <c r="F29" s="10">
        <f t="shared" si="3"/>
        <v>4153.7645264071598</v>
      </c>
      <c r="G29" s="11">
        <f t="shared" si="1"/>
        <v>1.6566468653069188</v>
      </c>
      <c r="H29" s="11">
        <f t="shared" si="4"/>
        <v>-1.7284075272262309</v>
      </c>
      <c r="I29" s="10">
        <f t="shared" si="5"/>
        <v>-4333.6923662589643</v>
      </c>
    </row>
    <row r="30" spans="1:9">
      <c r="B30" s="3" t="s">
        <v>179</v>
      </c>
      <c r="C30" s="10">
        <v>2089804.5</v>
      </c>
      <c r="D30" s="10">
        <f t="shared" si="0"/>
        <v>2113.2132299999998</v>
      </c>
      <c r="E30" s="10">
        <f t="shared" si="2"/>
        <v>0</v>
      </c>
      <c r="F30" s="10">
        <f t="shared" si="3"/>
        <v>3340.4968116565992</v>
      </c>
      <c r="G30" s="11">
        <f t="shared" si="1"/>
        <v>1.5984733555969468</v>
      </c>
      <c r="H30" s="11">
        <f t="shared" si="4"/>
        <v>-1.786581036936203</v>
      </c>
      <c r="I30" s="10">
        <f t="shared" si="5"/>
        <v>-3733.6050906039432</v>
      </c>
    </row>
    <row r="31" spans="1:9">
      <c r="B31" s="3" t="s">
        <v>180</v>
      </c>
      <c r="C31" s="10">
        <v>7536276.5</v>
      </c>
      <c r="D31" s="10">
        <f t="shared" si="0"/>
        <v>6253.4018500000002</v>
      </c>
      <c r="E31" s="10">
        <f t="shared" si="2"/>
        <v>0</v>
      </c>
      <c r="F31" s="10">
        <f t="shared" si="3"/>
        <v>14148.427869870789</v>
      </c>
      <c r="G31" s="11">
        <f t="shared" si="1"/>
        <v>1.8773764298418176</v>
      </c>
      <c r="H31" s="11">
        <f t="shared" si="4"/>
        <v>-1.5076779626913321</v>
      </c>
      <c r="I31" s="10">
        <f t="shared" si="5"/>
        <v>-11362.277999798562</v>
      </c>
    </row>
    <row r="32" spans="1:9">
      <c r="B32" s="3" t="s">
        <v>181</v>
      </c>
      <c r="C32" s="10">
        <v>5059329.5</v>
      </c>
      <c r="D32" s="10">
        <f t="shared" si="0"/>
        <v>3947.6339699999999</v>
      </c>
      <c r="E32" s="10">
        <f t="shared" si="2"/>
        <v>0</v>
      </c>
      <c r="F32" s="10">
        <f t="shared" si="3"/>
        <v>6267.5744271164822</v>
      </c>
      <c r="G32" s="11">
        <f t="shared" si="1"/>
        <v>1.2388152278116067</v>
      </c>
      <c r="H32" s="11">
        <f t="shared" si="4"/>
        <v>-2.1462391647215431</v>
      </c>
      <c r="I32" s="10">
        <f t="shared" si="5"/>
        <v>-10858.531120131061</v>
      </c>
    </row>
    <row r="33" spans="1:21">
      <c r="B33" s="3" t="s">
        <v>171</v>
      </c>
      <c r="C33" s="10">
        <v>1101818</v>
      </c>
      <c r="D33" s="10">
        <f t="shared" si="0"/>
        <v>8494.9471400000002</v>
      </c>
      <c r="E33" s="10">
        <f t="shared" si="2"/>
        <v>0</v>
      </c>
      <c r="F33" s="10">
        <f t="shared" si="3"/>
        <v>8770.9926498983605</v>
      </c>
      <c r="G33" s="11">
        <f t="shared" si="1"/>
        <v>7.9604731905798953</v>
      </c>
      <c r="H33" s="11">
        <f t="shared" si="4"/>
        <v>4.575418798046746</v>
      </c>
      <c r="I33" s="10">
        <f t="shared" si="5"/>
        <v>5041.2787892262695</v>
      </c>
    </row>
    <row r="34" spans="1:21">
      <c r="B34" s="3" t="s">
        <v>172</v>
      </c>
      <c r="C34" s="10">
        <v>2757317.5</v>
      </c>
      <c r="D34" s="10">
        <f t="shared" si="0"/>
        <v>4751.6647999999996</v>
      </c>
      <c r="E34" s="10">
        <f t="shared" si="2"/>
        <v>0</v>
      </c>
      <c r="F34" s="10">
        <f t="shared" si="3"/>
        <v>4404.5209692561402</v>
      </c>
      <c r="G34" s="11">
        <f t="shared" si="1"/>
        <v>1.5973934700142949</v>
      </c>
      <c r="H34" s="11">
        <f t="shared" si="4"/>
        <v>-1.7876609225188549</v>
      </c>
      <c r="I34" s="10">
        <f t="shared" si="5"/>
        <v>-4929.1487457273824</v>
      </c>
    </row>
    <row r="35" spans="1:21">
      <c r="B35" s="3" t="s">
        <v>173</v>
      </c>
      <c r="C35" s="10">
        <v>6474995.5</v>
      </c>
      <c r="D35" s="10">
        <f t="shared" si="0"/>
        <v>29285.362420000005</v>
      </c>
      <c r="E35" s="10">
        <f t="shared" si="2"/>
        <v>0</v>
      </c>
      <c r="F35" s="10">
        <f t="shared" si="3"/>
        <v>34934.407837830928</v>
      </c>
      <c r="G35" s="11">
        <f t="shared" si="1"/>
        <v>5.3952790913647632</v>
      </c>
      <c r="H35" s="11">
        <f t="shared" si="4"/>
        <v>2.0102246988316135</v>
      </c>
      <c r="I35" s="10">
        <f t="shared" si="5"/>
        <v>13016.195878923552</v>
      </c>
    </row>
    <row r="36" spans="1:21">
      <c r="B36" s="3" t="s">
        <v>174</v>
      </c>
      <c r="C36" s="10">
        <v>1469433.5</v>
      </c>
      <c r="D36" s="10">
        <f t="shared" si="0"/>
        <v>1748.53728</v>
      </c>
      <c r="E36" s="10">
        <f t="shared" si="2"/>
        <v>0</v>
      </c>
      <c r="F36" s="10">
        <f t="shared" si="3"/>
        <v>1904.4590333150504</v>
      </c>
      <c r="G36" s="11">
        <f t="shared" si="1"/>
        <v>1.2960498268993121</v>
      </c>
      <c r="H36" s="11">
        <f t="shared" si="4"/>
        <v>-2.0890045656338376</v>
      </c>
      <c r="I36" s="10">
        <f t="shared" si="5"/>
        <v>-3069.6532903953098</v>
      </c>
    </row>
    <row r="37" spans="1:21">
      <c r="B37" s="3" t="s">
        <v>175</v>
      </c>
      <c r="C37" s="10">
        <v>642633.5</v>
      </c>
      <c r="D37" s="10">
        <f t="shared" si="0"/>
        <v>126.57802000000001</v>
      </c>
      <c r="E37" s="10">
        <f t="shared" si="2"/>
        <v>0</v>
      </c>
      <c r="F37" s="10">
        <f t="shared" si="3"/>
        <v>804.77868461434196</v>
      </c>
      <c r="G37" s="11">
        <f t="shared" si="1"/>
        <v>1.2523136198382778</v>
      </c>
      <c r="H37" s="11">
        <f t="shared" si="4"/>
        <v>-2.1327407726948717</v>
      </c>
      <c r="I37" s="10">
        <f t="shared" si="5"/>
        <v>-1370.5706673496097</v>
      </c>
    </row>
    <row r="38" spans="1:21">
      <c r="B38" s="3" t="s">
        <v>176</v>
      </c>
      <c r="C38" s="10">
        <v>2190333.5</v>
      </c>
      <c r="D38" s="10">
        <f t="shared" si="0"/>
        <v>670.24662000000012</v>
      </c>
      <c r="E38" s="10">
        <f t="shared" si="2"/>
        <v>0</v>
      </c>
      <c r="F38" s="10">
        <f t="shared" si="3"/>
        <v>2080.0845768939948</v>
      </c>
      <c r="G38" s="11">
        <f t="shared" si="1"/>
        <v>0.94966569104385012</v>
      </c>
      <c r="H38" s="11">
        <f t="shared" si="4"/>
        <v>-2.4353887014892996</v>
      </c>
      <c r="I38" s="10">
        <f t="shared" si="5"/>
        <v>-5334.3134583935134</v>
      </c>
    </row>
    <row r="39" spans="1:21">
      <c r="B39" s="3" t="s">
        <v>177</v>
      </c>
      <c r="C39" s="10">
        <v>320514.5</v>
      </c>
      <c r="D39" s="10">
        <f t="shared" si="0"/>
        <v>71.475699999999989</v>
      </c>
      <c r="E39" s="10">
        <f t="shared" si="2"/>
        <v>0</v>
      </c>
      <c r="F39" s="10">
        <f t="shared" si="3"/>
        <v>176.44737654276801</v>
      </c>
      <c r="G39" s="11">
        <f t="shared" si="1"/>
        <v>0.55051293012568236</v>
      </c>
      <c r="H39" s="11">
        <f t="shared" si="4"/>
        <v>-2.8345414624074676</v>
      </c>
      <c r="I39" s="10">
        <f t="shared" si="5"/>
        <v>-908.51163955279821</v>
      </c>
    </row>
    <row r="40" spans="1:21">
      <c r="B40" s="3" t="s">
        <v>167</v>
      </c>
      <c r="C40" s="10">
        <v>168665.5</v>
      </c>
      <c r="D40" s="10">
        <f t="shared" si="0"/>
        <v>0</v>
      </c>
      <c r="E40" s="10">
        <f>G102</f>
        <v>0</v>
      </c>
      <c r="F40" s="10">
        <f t="shared" si="3"/>
        <v>39.16377202470084</v>
      </c>
      <c r="G40" s="11">
        <f t="shared" si="1"/>
        <v>0.23219788293812807</v>
      </c>
      <c r="H40" s="11">
        <f t="shared" si="4"/>
        <v>-3.1528565095950216</v>
      </c>
      <c r="I40" s="10">
        <f t="shared" si="5"/>
        <v>-531.77811961909913</v>
      </c>
    </row>
    <row r="41" spans="1:21" s="411" customFormat="1" ht="14.25" thickBot="1">
      <c r="A41" s="50"/>
      <c r="B41" s="284" t="s">
        <v>168</v>
      </c>
      <c r="C41" s="172">
        <v>46950562</v>
      </c>
      <c r="D41" s="285">
        <f>SUM(D23:D40)+D42</f>
        <v>158930.20612999995</v>
      </c>
      <c r="E41" s="172">
        <f>G103</f>
        <v>0</v>
      </c>
      <c r="F41" s="285">
        <f>SUM(F23:F40)</f>
        <v>158930.20613000001</v>
      </c>
      <c r="G41" s="286">
        <f t="shared" si="1"/>
        <v>3.3850543925331498</v>
      </c>
      <c r="H41" s="286">
        <f t="shared" si="4"/>
        <v>0</v>
      </c>
      <c r="I41" s="172">
        <f>SUM(I23:I40)</f>
        <v>2.376054908381775E-11</v>
      </c>
    </row>
    <row r="42" spans="1:21">
      <c r="B42" s="3" t="s">
        <v>534</v>
      </c>
      <c r="D42" s="10">
        <f>+O71</f>
        <v>14353.31861</v>
      </c>
      <c r="E42" s="10"/>
      <c r="F42" s="10"/>
    </row>
    <row r="43" spans="1:21">
      <c r="D43" s="10">
        <f>D41+D42</f>
        <v>173283.52473999994</v>
      </c>
      <c r="E43" s="10">
        <f>+D41-B6</f>
        <v>0</v>
      </c>
    </row>
    <row r="44" spans="1:21">
      <c r="H44" s="66"/>
      <c r="I44" s="273"/>
      <c r="J44" s="273"/>
      <c r="K44" s="273"/>
      <c r="L44" s="273"/>
      <c r="M44" s="273"/>
      <c r="N44" s="273"/>
      <c r="O44" s="273"/>
      <c r="P44" s="273"/>
      <c r="Q44" s="273"/>
      <c r="R44" s="273"/>
      <c r="S44" s="66"/>
    </row>
    <row r="45" spans="1:21">
      <c r="H45" s="66"/>
      <c r="I45" s="274"/>
      <c r="J45" s="274"/>
      <c r="K45" s="274"/>
      <c r="L45" s="274"/>
      <c r="M45" s="274"/>
      <c r="N45" s="274"/>
      <c r="O45" s="274"/>
      <c r="P45" s="274"/>
      <c r="Q45" s="274"/>
      <c r="R45" s="274"/>
      <c r="S45" s="274"/>
      <c r="T45" s="66"/>
    </row>
    <row r="46" spans="1:21" ht="13.5">
      <c r="B46" s="116" t="s">
        <v>979</v>
      </c>
      <c r="F46" s="3" t="s">
        <v>45</v>
      </c>
      <c r="G46" s="304" t="s">
        <v>779</v>
      </c>
      <c r="H46" s="66"/>
      <c r="I46" s="304" t="s">
        <v>754</v>
      </c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</row>
    <row r="47" spans="1:21" s="174" customFormat="1" ht="68.25" thickBot="1">
      <c r="B47" s="305" t="s">
        <v>623</v>
      </c>
      <c r="C47" s="305" t="s">
        <v>747</v>
      </c>
      <c r="D47" s="305" t="s">
        <v>748</v>
      </c>
      <c r="E47" s="305" t="s">
        <v>749</v>
      </c>
      <c r="F47" s="305" t="s">
        <v>753</v>
      </c>
      <c r="G47" s="301" t="s">
        <v>923</v>
      </c>
      <c r="H47" s="327" t="s">
        <v>922</v>
      </c>
      <c r="I47" s="327" t="s">
        <v>855</v>
      </c>
      <c r="J47" s="426" t="s">
        <v>441</v>
      </c>
      <c r="K47" s="327" t="s">
        <v>849</v>
      </c>
      <c r="L47" s="426" t="s">
        <v>850</v>
      </c>
      <c r="M47" s="327" t="s">
        <v>980</v>
      </c>
      <c r="N47" s="327" t="s">
        <v>440</v>
      </c>
      <c r="O47" s="318" t="s">
        <v>852</v>
      </c>
      <c r="P47" s="318" t="s">
        <v>851</v>
      </c>
      <c r="R47" s="24"/>
      <c r="S47" s="24"/>
    </row>
    <row r="48" spans="1:21">
      <c r="B48" s="3" t="s">
        <v>164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5">
        <v>44160.939960000003</v>
      </c>
      <c r="I48" s="15">
        <v>0</v>
      </c>
      <c r="J48" s="427">
        <v>0</v>
      </c>
      <c r="K48" s="15">
        <v>0</v>
      </c>
      <c r="L48" s="427">
        <v>0</v>
      </c>
      <c r="M48" s="431">
        <v>13411.050999999999</v>
      </c>
      <c r="N48" s="15">
        <v>0</v>
      </c>
      <c r="O48" s="10">
        <f>+SUM(C48:I48)+SUM(M48:N48)+K48</f>
        <v>57571.990960000003</v>
      </c>
      <c r="P48" s="10">
        <f>O48-M48-N48-H48-I48-K48</f>
        <v>0</v>
      </c>
      <c r="R48" s="28"/>
      <c r="S48" s="10"/>
    </row>
    <row r="49" spans="2:19">
      <c r="B49" s="3" t="s">
        <v>165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5">
        <v>533.75277000000006</v>
      </c>
      <c r="I49" s="15">
        <v>0</v>
      </c>
      <c r="J49" s="427">
        <v>0</v>
      </c>
      <c r="K49" s="431">
        <v>1371.38</v>
      </c>
      <c r="L49" s="427">
        <v>0</v>
      </c>
      <c r="M49" s="15">
        <v>0</v>
      </c>
      <c r="N49" s="15">
        <v>0</v>
      </c>
      <c r="O49" s="10">
        <f t="shared" ref="O49:O65" si="6">+SUM(C49:I49)+SUM(M49:N49)+K49</f>
        <v>1905.1327700000002</v>
      </c>
      <c r="P49" s="10">
        <f t="shared" ref="P49:P70" si="7">O49-M49-N49-H49-I49-K49</f>
        <v>0</v>
      </c>
      <c r="R49" s="28"/>
      <c r="S49" s="10"/>
    </row>
    <row r="50" spans="2:19">
      <c r="B50" s="3" t="s">
        <v>166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5">
        <v>4096.35736</v>
      </c>
      <c r="I50" s="15">
        <v>0</v>
      </c>
      <c r="J50" s="427">
        <v>0</v>
      </c>
      <c r="K50" s="15">
        <v>0</v>
      </c>
      <c r="L50" s="427">
        <v>0</v>
      </c>
      <c r="M50" s="15">
        <v>0</v>
      </c>
      <c r="N50" s="15">
        <v>0</v>
      </c>
      <c r="O50" s="10">
        <f t="shared" si="6"/>
        <v>4096.35736</v>
      </c>
      <c r="P50" s="10">
        <f t="shared" si="7"/>
        <v>0</v>
      </c>
      <c r="R50" s="28"/>
      <c r="S50" s="10"/>
    </row>
    <row r="51" spans="2:19">
      <c r="B51" s="3" t="s">
        <v>133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5">
        <v>0</v>
      </c>
      <c r="I51" s="15">
        <v>0</v>
      </c>
      <c r="J51" s="427">
        <v>0</v>
      </c>
      <c r="K51" s="15">
        <v>0</v>
      </c>
      <c r="L51" s="427">
        <v>0</v>
      </c>
      <c r="M51" s="431">
        <v>3940</v>
      </c>
      <c r="N51" s="15">
        <v>0</v>
      </c>
      <c r="O51" s="10">
        <f t="shared" si="6"/>
        <v>3940</v>
      </c>
      <c r="P51" s="10">
        <f t="shared" si="7"/>
        <v>0</v>
      </c>
      <c r="R51" s="28"/>
      <c r="S51" s="10"/>
    </row>
    <row r="52" spans="2:19">
      <c r="B52" s="3" t="s">
        <v>229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5">
        <v>0</v>
      </c>
      <c r="I52" s="15">
        <v>0</v>
      </c>
      <c r="J52" s="427">
        <v>0</v>
      </c>
      <c r="K52" s="15">
        <v>0</v>
      </c>
      <c r="L52" s="427">
        <v>0</v>
      </c>
      <c r="M52" s="432">
        <v>14385.537</v>
      </c>
      <c r="N52" s="15">
        <v>0</v>
      </c>
      <c r="O52" s="10">
        <f t="shared" si="6"/>
        <v>14385.537</v>
      </c>
      <c r="P52" s="10">
        <f t="shared" si="7"/>
        <v>0</v>
      </c>
      <c r="R52" s="28"/>
      <c r="S52" s="10"/>
    </row>
    <row r="53" spans="2:19">
      <c r="B53" s="3" t="s">
        <v>230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5">
        <v>1000.9495700000001</v>
      </c>
      <c r="I53" s="15">
        <v>0</v>
      </c>
      <c r="J53" s="427">
        <v>0</v>
      </c>
      <c r="K53" s="15">
        <v>0</v>
      </c>
      <c r="L53" s="427">
        <v>0</v>
      </c>
      <c r="M53" s="15">
        <v>0</v>
      </c>
      <c r="N53" s="15">
        <v>0</v>
      </c>
      <c r="O53" s="10">
        <f t="shared" si="6"/>
        <v>1000.9495700000001</v>
      </c>
      <c r="P53" s="10">
        <f t="shared" si="7"/>
        <v>0</v>
      </c>
      <c r="R53" s="28"/>
      <c r="S53" s="10"/>
    </row>
    <row r="54" spans="2:19">
      <c r="B54" s="3" t="s">
        <v>231</v>
      </c>
      <c r="C54" s="10">
        <v>0</v>
      </c>
      <c r="D54" s="77">
        <v>0</v>
      </c>
      <c r="E54" s="10">
        <v>0</v>
      </c>
      <c r="F54" s="10">
        <v>0</v>
      </c>
      <c r="G54" s="10">
        <v>0</v>
      </c>
      <c r="H54" s="15">
        <v>4213.8588300000001</v>
      </c>
      <c r="I54" s="15">
        <v>0</v>
      </c>
      <c r="J54" s="427">
        <v>0</v>
      </c>
      <c r="K54" s="15">
        <v>0</v>
      </c>
      <c r="L54" s="427">
        <v>0</v>
      </c>
      <c r="M54" s="15">
        <v>0</v>
      </c>
      <c r="N54" s="15">
        <v>0</v>
      </c>
      <c r="O54" s="10">
        <f t="shared" si="6"/>
        <v>4213.8588300000001</v>
      </c>
      <c r="P54" s="10">
        <f>O54-M54-N54-H54-I54-K54</f>
        <v>0</v>
      </c>
      <c r="R54" s="28"/>
      <c r="S54" s="10"/>
    </row>
    <row r="55" spans="2:19">
      <c r="B55" s="3" t="s">
        <v>179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5">
        <v>2113.2132299999998</v>
      </c>
      <c r="I55" s="15">
        <v>0</v>
      </c>
      <c r="J55" s="427">
        <v>0</v>
      </c>
      <c r="K55" s="15">
        <v>0</v>
      </c>
      <c r="L55" s="427">
        <v>0</v>
      </c>
      <c r="M55" s="15">
        <v>0</v>
      </c>
      <c r="N55" s="15">
        <v>0</v>
      </c>
      <c r="O55" s="10">
        <f t="shared" si="6"/>
        <v>2113.2132299999998</v>
      </c>
      <c r="P55" s="10">
        <f t="shared" si="7"/>
        <v>0</v>
      </c>
      <c r="R55" s="28"/>
      <c r="S55" s="10"/>
    </row>
    <row r="56" spans="2:19">
      <c r="B56" s="3" t="s">
        <v>180</v>
      </c>
      <c r="C56" s="10">
        <v>0</v>
      </c>
      <c r="D56" s="10">
        <v>0</v>
      </c>
      <c r="E56" s="10">
        <v>0</v>
      </c>
      <c r="F56" s="10">
        <v>0</v>
      </c>
      <c r="G56" s="77">
        <v>0</v>
      </c>
      <c r="H56" s="15">
        <v>6181.7111100000002</v>
      </c>
      <c r="I56" s="15">
        <v>0</v>
      </c>
      <c r="J56" s="427">
        <v>0</v>
      </c>
      <c r="K56" s="15">
        <v>0</v>
      </c>
      <c r="L56" s="427">
        <v>0</v>
      </c>
      <c r="M56" s="15">
        <v>0</v>
      </c>
      <c r="N56" s="431">
        <v>71.690740000000005</v>
      </c>
      <c r="O56" s="10">
        <f t="shared" si="6"/>
        <v>6253.4018500000002</v>
      </c>
      <c r="P56" s="10">
        <f t="shared" si="7"/>
        <v>0</v>
      </c>
      <c r="R56" s="28"/>
      <c r="S56" s="10"/>
    </row>
    <row r="57" spans="2:19">
      <c r="B57" s="3" t="s">
        <v>181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5">
        <v>3947.6339699999999</v>
      </c>
      <c r="I57" s="15">
        <v>0</v>
      </c>
      <c r="J57" s="427">
        <v>0</v>
      </c>
      <c r="K57" s="15">
        <v>0</v>
      </c>
      <c r="L57" s="427">
        <v>0</v>
      </c>
      <c r="M57" s="15">
        <v>0</v>
      </c>
      <c r="N57" s="15">
        <v>0</v>
      </c>
      <c r="O57" s="10">
        <f t="shared" si="6"/>
        <v>3947.6339699999999</v>
      </c>
      <c r="P57" s="10">
        <f t="shared" si="7"/>
        <v>0</v>
      </c>
      <c r="R57" s="28"/>
      <c r="S57" s="10"/>
    </row>
    <row r="58" spans="2:19">
      <c r="B58" s="3" t="s">
        <v>171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5">
        <v>132.98564000000002</v>
      </c>
      <c r="I58" s="431">
        <v>8361.9614999999994</v>
      </c>
      <c r="J58" s="427">
        <v>0</v>
      </c>
      <c r="K58" s="15">
        <v>0</v>
      </c>
      <c r="L58" s="427">
        <v>0</v>
      </c>
      <c r="M58" s="15">
        <v>0</v>
      </c>
      <c r="N58" s="15">
        <v>0</v>
      </c>
      <c r="O58" s="10">
        <f t="shared" si="6"/>
        <v>8494.9471400000002</v>
      </c>
      <c r="P58" s="10">
        <f t="shared" si="7"/>
        <v>0</v>
      </c>
      <c r="R58" s="28"/>
      <c r="S58" s="10"/>
    </row>
    <row r="59" spans="2:19">
      <c r="B59" s="3" t="s">
        <v>172</v>
      </c>
      <c r="C59" s="10">
        <v>0</v>
      </c>
      <c r="D59" s="77">
        <v>0</v>
      </c>
      <c r="E59" s="10">
        <v>0</v>
      </c>
      <c r="F59" s="10">
        <v>0</v>
      </c>
      <c r="G59" s="10">
        <v>0</v>
      </c>
      <c r="H59" s="15">
        <v>4751.6647999999996</v>
      </c>
      <c r="I59" s="15">
        <v>0</v>
      </c>
      <c r="J59" s="427">
        <v>0</v>
      </c>
      <c r="K59" s="15">
        <v>0</v>
      </c>
      <c r="L59" s="427">
        <v>0</v>
      </c>
      <c r="M59" s="15">
        <v>0</v>
      </c>
      <c r="N59" s="15">
        <v>0</v>
      </c>
      <c r="O59" s="10">
        <f t="shared" si="6"/>
        <v>4751.6647999999996</v>
      </c>
      <c r="P59" s="10">
        <f t="shared" si="7"/>
        <v>0</v>
      </c>
      <c r="R59" s="28"/>
      <c r="S59" s="10"/>
    </row>
    <row r="60" spans="2:19">
      <c r="B60" s="3" t="s">
        <v>173</v>
      </c>
      <c r="C60" s="77">
        <v>0</v>
      </c>
      <c r="D60" s="77">
        <v>0</v>
      </c>
      <c r="E60" s="10">
        <v>0</v>
      </c>
      <c r="F60" s="77">
        <v>0</v>
      </c>
      <c r="G60" s="77">
        <v>0</v>
      </c>
      <c r="H60" s="15">
        <v>29285.362420000005</v>
      </c>
      <c r="I60" s="15">
        <v>0</v>
      </c>
      <c r="J60" s="427">
        <v>0</v>
      </c>
      <c r="K60" s="15">
        <v>0</v>
      </c>
      <c r="L60" s="427">
        <v>0</v>
      </c>
      <c r="M60" s="15">
        <v>0</v>
      </c>
      <c r="N60" s="15">
        <v>0</v>
      </c>
      <c r="O60" s="10">
        <f t="shared" si="6"/>
        <v>29285.362420000005</v>
      </c>
      <c r="P60" s="10">
        <f t="shared" si="7"/>
        <v>0</v>
      </c>
      <c r="R60" s="28"/>
      <c r="S60" s="10"/>
    </row>
    <row r="61" spans="2:19">
      <c r="B61" s="3" t="s">
        <v>174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5">
        <v>1748.53728</v>
      </c>
      <c r="I61" s="15">
        <v>0</v>
      </c>
      <c r="J61" s="427">
        <v>0</v>
      </c>
      <c r="K61" s="15">
        <v>0</v>
      </c>
      <c r="L61" s="427">
        <v>0</v>
      </c>
      <c r="M61" s="15">
        <v>0</v>
      </c>
      <c r="N61" s="15">
        <v>0</v>
      </c>
      <c r="O61" s="10">
        <f t="shared" si="6"/>
        <v>1748.53728</v>
      </c>
      <c r="P61" s="10">
        <f t="shared" si="7"/>
        <v>0</v>
      </c>
      <c r="R61" s="28"/>
      <c r="S61" s="10"/>
    </row>
    <row r="62" spans="2:19">
      <c r="B62" s="3" t="s">
        <v>175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5">
        <v>126.57802000000001</v>
      </c>
      <c r="I62" s="15">
        <v>0</v>
      </c>
      <c r="J62" s="427">
        <v>0</v>
      </c>
      <c r="K62" s="15">
        <v>0</v>
      </c>
      <c r="L62" s="427">
        <v>0</v>
      </c>
      <c r="M62" s="15">
        <v>0</v>
      </c>
      <c r="N62" s="15">
        <v>0</v>
      </c>
      <c r="O62" s="10">
        <f t="shared" si="6"/>
        <v>126.57802000000001</v>
      </c>
      <c r="P62" s="10">
        <f t="shared" si="7"/>
        <v>0</v>
      </c>
      <c r="R62" s="28"/>
      <c r="S62" s="10"/>
    </row>
    <row r="63" spans="2:19">
      <c r="B63" s="3" t="s">
        <v>176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5">
        <v>670.24662000000012</v>
      </c>
      <c r="I63" s="15">
        <v>0</v>
      </c>
      <c r="J63" s="427">
        <v>0</v>
      </c>
      <c r="K63" s="15">
        <v>0</v>
      </c>
      <c r="L63" s="427">
        <v>0</v>
      </c>
      <c r="M63" s="15">
        <v>0</v>
      </c>
      <c r="N63" s="15">
        <v>0</v>
      </c>
      <c r="O63" s="10">
        <f t="shared" si="6"/>
        <v>670.24662000000012</v>
      </c>
      <c r="P63" s="10">
        <f t="shared" si="7"/>
        <v>0</v>
      </c>
      <c r="R63" s="28"/>
      <c r="S63" s="10"/>
    </row>
    <row r="64" spans="2:19">
      <c r="B64" s="3" t="s">
        <v>177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5">
        <v>71.475699999999989</v>
      </c>
      <c r="I64" s="15">
        <v>0</v>
      </c>
      <c r="J64" s="427">
        <v>0</v>
      </c>
      <c r="K64" s="15">
        <v>0</v>
      </c>
      <c r="L64" s="427">
        <v>0</v>
      </c>
      <c r="M64" s="15">
        <v>0</v>
      </c>
      <c r="N64" s="15">
        <v>0</v>
      </c>
      <c r="O64" s="10">
        <f t="shared" si="6"/>
        <v>71.475699999999989</v>
      </c>
      <c r="P64" s="10">
        <f t="shared" si="7"/>
        <v>0</v>
      </c>
      <c r="R64" s="28"/>
      <c r="S64" s="10"/>
    </row>
    <row r="65" spans="1:20">
      <c r="B65" s="3" t="s">
        <v>167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5">
        <v>0</v>
      </c>
      <c r="I65" s="15">
        <v>0</v>
      </c>
      <c r="J65" s="427">
        <v>0</v>
      </c>
      <c r="K65" s="15">
        <v>0</v>
      </c>
      <c r="L65" s="427">
        <v>0</v>
      </c>
      <c r="M65" s="15">
        <v>0</v>
      </c>
      <c r="N65" s="15">
        <v>0</v>
      </c>
      <c r="O65" s="10">
        <f t="shared" si="6"/>
        <v>0</v>
      </c>
      <c r="P65" s="10">
        <f t="shared" si="7"/>
        <v>0</v>
      </c>
      <c r="R65" s="28"/>
      <c r="S65" s="10"/>
    </row>
    <row r="66" spans="1:20">
      <c r="B66" s="2" t="s">
        <v>439</v>
      </c>
      <c r="C66" s="13">
        <f t="shared" ref="C66:N66" si="8">+SUM(C48:C65)</f>
        <v>0</v>
      </c>
      <c r="D66" s="13">
        <f t="shared" si="8"/>
        <v>0</v>
      </c>
      <c r="E66" s="13">
        <f t="shared" si="8"/>
        <v>0</v>
      </c>
      <c r="F66" s="13">
        <f t="shared" si="8"/>
        <v>0</v>
      </c>
      <c r="G66" s="13">
        <f t="shared" si="8"/>
        <v>0</v>
      </c>
      <c r="H66" s="26">
        <f>+SUM(H48:H65)</f>
        <v>103035.26728</v>
      </c>
      <c r="I66" s="26">
        <f t="shared" si="8"/>
        <v>8361.9614999999994</v>
      </c>
      <c r="J66" s="428">
        <f t="shared" si="8"/>
        <v>0</v>
      </c>
      <c r="K66" s="26">
        <f t="shared" si="8"/>
        <v>1371.38</v>
      </c>
      <c r="L66" s="428">
        <f t="shared" si="8"/>
        <v>0</v>
      </c>
      <c r="M66" s="26">
        <f t="shared" si="8"/>
        <v>31736.588</v>
      </c>
      <c r="N66" s="26">
        <f t="shared" si="8"/>
        <v>71.690740000000005</v>
      </c>
      <c r="O66" s="13">
        <f>+SUM(O48:O65)</f>
        <v>144576.88751999996</v>
      </c>
      <c r="P66" s="13">
        <f>+SUM(P48:P65)</f>
        <v>0</v>
      </c>
      <c r="R66" s="28"/>
      <c r="S66" s="10"/>
    </row>
    <row r="67" spans="1:20" s="30" customFormat="1">
      <c r="A67" s="29"/>
      <c r="B67" s="29" t="s">
        <v>436</v>
      </c>
      <c r="C67" s="10">
        <v>6461.1827700000003</v>
      </c>
      <c r="D67" s="10">
        <v>0</v>
      </c>
      <c r="E67" s="10">
        <v>0</v>
      </c>
      <c r="F67" s="10">
        <v>0</v>
      </c>
      <c r="G67" s="10">
        <v>0</v>
      </c>
      <c r="H67" s="15">
        <v>0</v>
      </c>
      <c r="I67" s="15">
        <v>0</v>
      </c>
      <c r="J67" s="427">
        <v>0</v>
      </c>
      <c r="K67" s="15">
        <v>0</v>
      </c>
      <c r="L67" s="427">
        <v>0</v>
      </c>
      <c r="M67" s="15">
        <v>0</v>
      </c>
      <c r="N67" s="15">
        <v>0</v>
      </c>
      <c r="O67" s="10">
        <f>+SUM(C67:I67)+SUM(M67:N67)+K67</f>
        <v>6461.1827700000003</v>
      </c>
      <c r="P67" s="10">
        <f t="shared" si="7"/>
        <v>6461.1827700000003</v>
      </c>
    </row>
    <row r="68" spans="1:20" s="30" customFormat="1">
      <c r="A68" s="29"/>
      <c r="B68" s="29" t="s">
        <v>437</v>
      </c>
      <c r="C68" s="77">
        <v>0.50268000000000002</v>
      </c>
      <c r="D68" s="77">
        <v>470.7242</v>
      </c>
      <c r="E68" s="77">
        <v>0</v>
      </c>
      <c r="F68" s="77">
        <v>6.7865399999999996</v>
      </c>
      <c r="G68" s="77">
        <v>304.78607</v>
      </c>
      <c r="H68" s="15">
        <v>0</v>
      </c>
      <c r="I68" s="15">
        <v>0</v>
      </c>
      <c r="J68" s="427">
        <v>0</v>
      </c>
      <c r="K68" s="15">
        <v>0</v>
      </c>
      <c r="L68" s="427">
        <v>0</v>
      </c>
      <c r="M68" s="15">
        <v>0</v>
      </c>
      <c r="N68" s="15">
        <v>0</v>
      </c>
      <c r="O68" s="10">
        <f>+SUM(C68:I68)+SUM(M68:N68)+K68</f>
        <v>782.79948999999999</v>
      </c>
      <c r="P68" s="10">
        <f t="shared" si="7"/>
        <v>782.79948999999999</v>
      </c>
    </row>
    <row r="69" spans="1:20" s="30" customFormat="1">
      <c r="A69" s="29"/>
      <c r="B69" s="29" t="s">
        <v>438</v>
      </c>
      <c r="C69" s="10">
        <v>0</v>
      </c>
      <c r="D69" s="10">
        <v>0</v>
      </c>
      <c r="E69" s="10">
        <v>0</v>
      </c>
      <c r="F69" s="10">
        <v>161.17346000000001</v>
      </c>
      <c r="G69" s="10">
        <v>0</v>
      </c>
      <c r="H69" s="15">
        <v>0</v>
      </c>
      <c r="I69" s="15">
        <v>0</v>
      </c>
      <c r="J69" s="427">
        <v>0</v>
      </c>
      <c r="K69" s="15">
        <v>0</v>
      </c>
      <c r="L69" s="427">
        <v>0</v>
      </c>
      <c r="M69" s="15">
        <v>0</v>
      </c>
      <c r="N69" s="15">
        <v>0</v>
      </c>
      <c r="O69" s="10">
        <f>+SUM(C69:I69)+SUM(M69:N69)+K69</f>
        <v>161.17346000000001</v>
      </c>
      <c r="P69" s="10">
        <f t="shared" si="7"/>
        <v>161.17346000000001</v>
      </c>
    </row>
    <row r="70" spans="1:20" s="30" customFormat="1">
      <c r="A70" s="29"/>
      <c r="B70" s="29" t="s">
        <v>10</v>
      </c>
      <c r="C70" s="10">
        <v>0</v>
      </c>
      <c r="D70" s="10">
        <v>20</v>
      </c>
      <c r="E70" s="10">
        <v>0</v>
      </c>
      <c r="F70" s="10">
        <v>0</v>
      </c>
      <c r="G70" s="10">
        <v>4554.42029</v>
      </c>
      <c r="H70" s="15">
        <v>2373.7426</v>
      </c>
      <c r="I70" s="424">
        <v>0</v>
      </c>
      <c r="J70" s="427">
        <v>1204.56</v>
      </c>
      <c r="K70" s="424">
        <v>0</v>
      </c>
      <c r="L70" s="427">
        <v>705000</v>
      </c>
      <c r="M70" s="15">
        <v>0</v>
      </c>
      <c r="N70" s="15">
        <v>0</v>
      </c>
      <c r="O70" s="10">
        <f>+SUM(C70:I70)+SUM(M70:N70)+K70</f>
        <v>6948.1628899999996</v>
      </c>
      <c r="P70" s="10">
        <f t="shared" si="7"/>
        <v>4574.42029</v>
      </c>
    </row>
    <row r="71" spans="1:20" s="30" customFormat="1" ht="13.5">
      <c r="A71" s="29"/>
      <c r="B71" s="31" t="s">
        <v>777</v>
      </c>
      <c r="C71" s="32">
        <f>+SUM(C67:C70)</f>
        <v>6461.6854499999999</v>
      </c>
      <c r="D71" s="32">
        <f>+SUM(D67:D70)</f>
        <v>490.7242</v>
      </c>
      <c r="E71" s="32">
        <f t="shared" ref="E71:N71" si="9">+SUM(E67:E70)</f>
        <v>0</v>
      </c>
      <c r="F71" s="32">
        <f t="shared" si="9"/>
        <v>167.96</v>
      </c>
      <c r="G71" s="32">
        <f>+SUM(G67:G70)</f>
        <v>4859.2063600000001</v>
      </c>
      <c r="H71" s="32">
        <f t="shared" si="9"/>
        <v>2373.7426</v>
      </c>
      <c r="I71" s="32">
        <f t="shared" si="9"/>
        <v>0</v>
      </c>
      <c r="J71" s="429">
        <f t="shared" si="9"/>
        <v>1204.56</v>
      </c>
      <c r="K71" s="32">
        <f t="shared" ref="K71" si="10">+SUM(K67:K70)</f>
        <v>0</v>
      </c>
      <c r="L71" s="429">
        <f t="shared" ref="L71" si="11">+SUM(L67:L70)</f>
        <v>705000</v>
      </c>
      <c r="M71" s="32">
        <f t="shared" si="9"/>
        <v>0</v>
      </c>
      <c r="N71" s="32">
        <f t="shared" si="9"/>
        <v>0</v>
      </c>
      <c r="O71" s="32">
        <f>+SUM(O67:O70)</f>
        <v>14353.31861</v>
      </c>
      <c r="P71" s="32">
        <f>+SUM(P67:P70)</f>
        <v>11979.576010000001</v>
      </c>
    </row>
    <row r="72" spans="1:20" s="2" customFormat="1" ht="13.5" thickBot="1">
      <c r="B72" s="148" t="s">
        <v>778</v>
      </c>
      <c r="C72" s="172">
        <f>+C71+C66</f>
        <v>6461.6854499999999</v>
      </c>
      <c r="D72" s="172">
        <f t="shared" ref="D72:P72" si="12">+D71+D66</f>
        <v>490.7242</v>
      </c>
      <c r="E72" s="172">
        <f t="shared" si="12"/>
        <v>0</v>
      </c>
      <c r="F72" s="172">
        <f t="shared" si="12"/>
        <v>167.96</v>
      </c>
      <c r="G72" s="172">
        <f t="shared" si="12"/>
        <v>4859.2063600000001</v>
      </c>
      <c r="H72" s="172">
        <f t="shared" si="12"/>
        <v>105409.00988</v>
      </c>
      <c r="I72" s="172">
        <f t="shared" si="12"/>
        <v>8361.9614999999994</v>
      </c>
      <c r="J72" s="430">
        <f t="shared" si="12"/>
        <v>1204.56</v>
      </c>
      <c r="K72" s="172">
        <f t="shared" ref="K72" si="13">+K71+K66</f>
        <v>1371.38</v>
      </c>
      <c r="L72" s="430">
        <f t="shared" ref="L72" si="14">+L71+L66</f>
        <v>705000</v>
      </c>
      <c r="M72" s="172">
        <f t="shared" si="12"/>
        <v>31736.588</v>
      </c>
      <c r="N72" s="172">
        <f t="shared" si="12"/>
        <v>71.690740000000005</v>
      </c>
      <c r="O72" s="172">
        <f>+O71+O66</f>
        <v>158930.20612999995</v>
      </c>
      <c r="P72" s="172">
        <f t="shared" si="12"/>
        <v>11979.576010000001</v>
      </c>
      <c r="R72" s="33"/>
    </row>
    <row r="73" spans="1:20">
      <c r="B73" s="3" t="s">
        <v>650</v>
      </c>
      <c r="H73" s="10"/>
      <c r="I73" s="10"/>
      <c r="K73" s="387"/>
      <c r="T73" s="10"/>
    </row>
    <row r="74" spans="1:20">
      <c r="B74" s="3" t="s">
        <v>780</v>
      </c>
      <c r="H74" s="10"/>
      <c r="I74" s="10"/>
      <c r="K74" s="387"/>
      <c r="O74" s="103">
        <v>0</v>
      </c>
    </row>
    <row r="75" spans="1:20" s="387" customFormat="1">
      <c r="B75" s="53" t="s">
        <v>853</v>
      </c>
      <c r="C75" s="3"/>
      <c r="H75" s="10"/>
      <c r="I75" s="10"/>
      <c r="O75" s="30"/>
    </row>
    <row r="76" spans="1:20">
      <c r="B76" s="433" t="s">
        <v>854</v>
      </c>
      <c r="I76" s="387"/>
      <c r="K76" s="387"/>
      <c r="L76" s="412"/>
    </row>
    <row r="77" spans="1:20" s="412" customFormat="1">
      <c r="B77" s="425" t="s">
        <v>924</v>
      </c>
    </row>
    <row r="78" spans="1:20">
      <c r="B78" s="3" t="s">
        <v>622</v>
      </c>
      <c r="G78" s="15">
        <f>+G56+G60</f>
        <v>0</v>
      </c>
      <c r="H78" s="389"/>
      <c r="I78" s="389"/>
      <c r="J78" s="389"/>
      <c r="K78" s="389"/>
      <c r="O78" s="13">
        <f>O72+O74</f>
        <v>158930.20612999995</v>
      </c>
      <c r="P78" s="10">
        <f>+O78-B6</f>
        <v>0</v>
      </c>
    </row>
    <row r="79" spans="1:20">
      <c r="G79" s="15"/>
      <c r="H79" s="15"/>
      <c r="I79" s="15"/>
      <c r="J79" s="15"/>
      <c r="K79" s="15"/>
    </row>
    <row r="80" spans="1:20">
      <c r="G80" s="389"/>
      <c r="H80" s="389"/>
      <c r="I80" s="389"/>
      <c r="J80" s="389"/>
      <c r="K80" s="389"/>
    </row>
    <row r="81" spans="2:11">
      <c r="B81" s="116" t="s">
        <v>15</v>
      </c>
      <c r="G81" s="389"/>
      <c r="H81" s="389"/>
      <c r="I81" s="389"/>
      <c r="J81" s="389"/>
      <c r="K81" s="389"/>
    </row>
    <row r="82" spans="2:11">
      <c r="B82" s="2" t="s">
        <v>781</v>
      </c>
    </row>
    <row r="83" spans="2:11" s="175" customFormat="1">
      <c r="B83" s="176"/>
    </row>
    <row r="84" spans="2:11" s="34" customFormat="1" ht="26.25" thickBot="1">
      <c r="B84" s="157"/>
      <c r="C84" s="157" t="s">
        <v>88</v>
      </c>
      <c r="D84" s="156" t="s">
        <v>16</v>
      </c>
      <c r="E84" s="157" t="s">
        <v>89</v>
      </c>
      <c r="F84" s="157" t="s">
        <v>90</v>
      </c>
      <c r="G84" s="156" t="s">
        <v>93</v>
      </c>
      <c r="H84" s="156" t="s">
        <v>651</v>
      </c>
    </row>
    <row r="85" spans="2:11">
      <c r="B85" s="3" t="s">
        <v>164</v>
      </c>
      <c r="C85" s="10"/>
      <c r="D85" s="431">
        <f t="shared" ref="D85:D102" si="15">M48+I48+K48+N48</f>
        <v>13411.050999999999</v>
      </c>
      <c r="E85" s="35"/>
      <c r="H85" s="10">
        <f>D85+G85</f>
        <v>13411.050999999999</v>
      </c>
    </row>
    <row r="86" spans="2:11">
      <c r="B86" s="3" t="s">
        <v>165</v>
      </c>
      <c r="C86" s="10"/>
      <c r="D86" s="431">
        <f t="shared" si="15"/>
        <v>1371.38</v>
      </c>
      <c r="E86" s="35"/>
      <c r="H86" s="10">
        <f t="shared" ref="H86:H103" si="16">D86+G86</f>
        <v>1371.38</v>
      </c>
    </row>
    <row r="87" spans="2:11">
      <c r="B87" s="3" t="s">
        <v>166</v>
      </c>
      <c r="C87" s="10"/>
      <c r="D87" s="10">
        <f t="shared" si="15"/>
        <v>0</v>
      </c>
      <c r="E87" s="35"/>
      <c r="H87" s="10">
        <f t="shared" si="16"/>
        <v>0</v>
      </c>
    </row>
    <row r="88" spans="2:11">
      <c r="B88" s="3" t="s">
        <v>133</v>
      </c>
      <c r="C88" s="10"/>
      <c r="D88" s="431">
        <f t="shared" si="15"/>
        <v>3940</v>
      </c>
      <c r="E88" s="35"/>
      <c r="H88" s="10">
        <f t="shared" si="16"/>
        <v>3940</v>
      </c>
    </row>
    <row r="89" spans="2:11">
      <c r="B89" s="3" t="s">
        <v>229</v>
      </c>
      <c r="C89" s="10"/>
      <c r="D89" s="431">
        <f t="shared" si="15"/>
        <v>14385.537</v>
      </c>
      <c r="E89" s="35"/>
      <c r="H89" s="10">
        <f t="shared" si="16"/>
        <v>14385.537</v>
      </c>
    </row>
    <row r="90" spans="2:11">
      <c r="B90" s="3" t="s">
        <v>230</v>
      </c>
      <c r="C90" s="10"/>
      <c r="D90" s="10">
        <f t="shared" si="15"/>
        <v>0</v>
      </c>
      <c r="E90" s="35"/>
      <c r="H90" s="10">
        <f t="shared" si="16"/>
        <v>0</v>
      </c>
    </row>
    <row r="91" spans="2:11">
      <c r="B91" s="3" t="s">
        <v>231</v>
      </c>
      <c r="C91" s="10"/>
      <c r="D91" s="10">
        <f t="shared" si="15"/>
        <v>0</v>
      </c>
      <c r="E91" s="35"/>
      <c r="H91" s="10">
        <f t="shared" si="16"/>
        <v>0</v>
      </c>
    </row>
    <row r="92" spans="2:11">
      <c r="B92" s="3" t="s">
        <v>179</v>
      </c>
      <c r="C92" s="10"/>
      <c r="D92" s="10">
        <f t="shared" si="15"/>
        <v>0</v>
      </c>
      <c r="E92" s="35"/>
      <c r="H92" s="10">
        <f t="shared" si="16"/>
        <v>0</v>
      </c>
    </row>
    <row r="93" spans="2:11">
      <c r="B93" s="3" t="s">
        <v>180</v>
      </c>
      <c r="C93" s="10"/>
      <c r="D93" s="431">
        <f t="shared" si="15"/>
        <v>71.690740000000005</v>
      </c>
      <c r="E93" s="35"/>
      <c r="H93" s="10">
        <f t="shared" si="16"/>
        <v>71.690740000000005</v>
      </c>
    </row>
    <row r="94" spans="2:11">
      <c r="B94" s="3" t="s">
        <v>181</v>
      </c>
      <c r="C94" s="10"/>
      <c r="D94" s="10">
        <f t="shared" si="15"/>
        <v>0</v>
      </c>
      <c r="E94" s="35"/>
      <c r="H94" s="10">
        <f t="shared" si="16"/>
        <v>0</v>
      </c>
    </row>
    <row r="95" spans="2:11">
      <c r="B95" s="3" t="s">
        <v>171</v>
      </c>
      <c r="C95" s="10"/>
      <c r="D95" s="431">
        <f t="shared" si="15"/>
        <v>8361.9614999999994</v>
      </c>
      <c r="E95" s="35"/>
      <c r="H95" s="10">
        <f t="shared" si="16"/>
        <v>8361.9614999999994</v>
      </c>
    </row>
    <row r="96" spans="2:11">
      <c r="B96" s="3" t="s">
        <v>172</v>
      </c>
      <c r="C96" s="10"/>
      <c r="D96" s="10">
        <f t="shared" si="15"/>
        <v>0</v>
      </c>
      <c r="E96" s="35"/>
      <c r="H96" s="10">
        <f t="shared" si="16"/>
        <v>0</v>
      </c>
    </row>
    <row r="97" spans="2:8">
      <c r="B97" s="3" t="s">
        <v>173</v>
      </c>
      <c r="C97" s="10"/>
      <c r="D97" s="10">
        <f t="shared" si="15"/>
        <v>0</v>
      </c>
      <c r="E97" s="35"/>
      <c r="H97" s="10">
        <f t="shared" si="16"/>
        <v>0</v>
      </c>
    </row>
    <row r="98" spans="2:8">
      <c r="B98" s="3" t="s">
        <v>174</v>
      </c>
      <c r="C98" s="10"/>
      <c r="D98" s="10">
        <f t="shared" si="15"/>
        <v>0</v>
      </c>
      <c r="E98" s="35"/>
      <c r="H98" s="10">
        <f t="shared" si="16"/>
        <v>0</v>
      </c>
    </row>
    <row r="99" spans="2:8">
      <c r="B99" s="3" t="s">
        <v>175</v>
      </c>
      <c r="C99" s="10"/>
      <c r="D99" s="10">
        <f t="shared" si="15"/>
        <v>0</v>
      </c>
      <c r="E99" s="35"/>
      <c r="H99" s="10">
        <f t="shared" si="16"/>
        <v>0</v>
      </c>
    </row>
    <row r="100" spans="2:8">
      <c r="B100" s="3" t="s">
        <v>176</v>
      </c>
      <c r="C100" s="10"/>
      <c r="D100" s="10">
        <f t="shared" si="15"/>
        <v>0</v>
      </c>
      <c r="E100" s="35"/>
      <c r="F100" s="35"/>
      <c r="G100" s="10"/>
      <c r="H100" s="10">
        <f t="shared" si="16"/>
        <v>0</v>
      </c>
    </row>
    <row r="101" spans="2:8">
      <c r="B101" s="66" t="s">
        <v>177</v>
      </c>
      <c r="C101" s="68"/>
      <c r="D101" s="10">
        <f t="shared" si="15"/>
        <v>0</v>
      </c>
      <c r="E101" s="182"/>
      <c r="F101" s="66"/>
      <c r="G101" s="68"/>
      <c r="H101" s="68">
        <f t="shared" si="16"/>
        <v>0</v>
      </c>
    </row>
    <row r="102" spans="2:8">
      <c r="B102" s="66" t="s">
        <v>167</v>
      </c>
      <c r="C102" s="68"/>
      <c r="D102" s="10">
        <f t="shared" si="15"/>
        <v>0</v>
      </c>
      <c r="E102" s="182"/>
      <c r="F102" s="66"/>
      <c r="G102" s="68"/>
      <c r="H102" s="68">
        <f t="shared" si="16"/>
        <v>0</v>
      </c>
    </row>
    <row r="103" spans="2:8" ht="14.25" thickBot="1">
      <c r="B103" s="122" t="s">
        <v>439</v>
      </c>
      <c r="C103" s="113"/>
      <c r="D103" s="285">
        <f>SUM(D85:D102)</f>
        <v>41541.620239999997</v>
      </c>
      <c r="E103" s="183"/>
      <c r="F103" s="122"/>
      <c r="G103" s="112"/>
      <c r="H103" s="172">
        <f t="shared" si="16"/>
        <v>41541.620239999997</v>
      </c>
    </row>
    <row r="104" spans="2:8">
      <c r="B104" s="3" t="s">
        <v>782</v>
      </c>
      <c r="C104" s="10"/>
      <c r="D104" s="13">
        <f>D103-D100</f>
        <v>41541.620239999997</v>
      </c>
      <c r="E104" s="35"/>
    </row>
    <row r="106" spans="2:8">
      <c r="B106" s="116" t="s">
        <v>47</v>
      </c>
    </row>
    <row r="107" spans="2:8">
      <c r="B107" s="3" t="s">
        <v>297</v>
      </c>
    </row>
    <row r="110" spans="2:8">
      <c r="D110" s="3" t="s">
        <v>219</v>
      </c>
      <c r="E110" s="184" t="s">
        <v>126</v>
      </c>
    </row>
    <row r="111" spans="2:8" ht="39" thickBot="1">
      <c r="B111" s="177"/>
      <c r="C111" s="177" t="s">
        <v>652</v>
      </c>
      <c r="D111" s="177" t="s">
        <v>46</v>
      </c>
      <c r="E111" s="117" t="s">
        <v>298</v>
      </c>
      <c r="F111" s="177" t="s">
        <v>260</v>
      </c>
      <c r="G111" s="119" t="s">
        <v>120</v>
      </c>
    </row>
    <row r="112" spans="2:8">
      <c r="B112" s="3" t="s">
        <v>164</v>
      </c>
      <c r="C112" s="10">
        <f t="shared" ref="C112:C129" si="17">H48</f>
        <v>44160.939960000003</v>
      </c>
      <c r="D112" s="28">
        <f>C112/C$130</f>
        <v>0.42860023684892218</v>
      </c>
      <c r="E112" s="28">
        <f>'FP060'!E103</f>
        <v>0.12103671766984457</v>
      </c>
      <c r="F112" s="28">
        <f>D112*D$132+E112*E$132</f>
        <v>0.32607906378922963</v>
      </c>
      <c r="G112" s="10">
        <f>F112*G$133</f>
        <v>38277.960186552773</v>
      </c>
    </row>
    <row r="113" spans="2:7">
      <c r="B113" s="3" t="s">
        <v>165</v>
      </c>
      <c r="C113" s="10">
        <f t="shared" si="17"/>
        <v>533.75277000000006</v>
      </c>
      <c r="D113" s="28">
        <f t="shared" ref="D113:D129" si="18">C113/C$130</f>
        <v>5.1802919921536995E-3</v>
      </c>
      <c r="E113" s="28">
        <f>'FP060'!E104</f>
        <v>2.6406199491443159E-2</v>
      </c>
      <c r="F113" s="28">
        <f t="shared" ref="F113:F129" si="19">D113*D$132+E113*E$132</f>
        <v>1.2255594491916853E-2</v>
      </c>
      <c r="G113" s="10">
        <f t="shared" ref="G113:G129" si="20">F113*G$133</f>
        <v>1438.6669066473924</v>
      </c>
    </row>
    <row r="114" spans="2:7">
      <c r="B114" s="3" t="s">
        <v>166</v>
      </c>
      <c r="C114" s="10">
        <f t="shared" si="17"/>
        <v>4096.35736</v>
      </c>
      <c r="D114" s="28">
        <f t="shared" si="18"/>
        <v>3.9756847030522888E-2</v>
      </c>
      <c r="E114" s="28">
        <f>'FP060'!E105</f>
        <v>1.4340182199731174E-2</v>
      </c>
      <c r="F114" s="28">
        <f t="shared" si="19"/>
        <v>3.1284625420258984E-2</v>
      </c>
      <c r="G114" s="10">
        <f t="shared" si="20"/>
        <v>3672.4579381825492</v>
      </c>
    </row>
    <row r="115" spans="2:7">
      <c r="B115" s="3" t="s">
        <v>133</v>
      </c>
      <c r="C115" s="10">
        <f t="shared" si="17"/>
        <v>0</v>
      </c>
      <c r="D115" s="28">
        <f t="shared" si="18"/>
        <v>0</v>
      </c>
      <c r="E115" s="28">
        <f>'FP060'!E106</f>
        <v>2.8263949448156323E-3</v>
      </c>
      <c r="F115" s="28">
        <f t="shared" si="19"/>
        <v>9.4213164827187739E-4</v>
      </c>
      <c r="G115" s="10">
        <f t="shared" si="20"/>
        <v>110.59550191285055</v>
      </c>
    </row>
    <row r="116" spans="2:7">
      <c r="B116" s="3" t="s">
        <v>229</v>
      </c>
      <c r="C116" s="10">
        <f t="shared" si="17"/>
        <v>0</v>
      </c>
      <c r="D116" s="28">
        <f t="shared" si="18"/>
        <v>0</v>
      </c>
      <c r="E116" s="28">
        <f>'FP060'!E107</f>
        <v>4.6570400410039098E-3</v>
      </c>
      <c r="F116" s="28">
        <f t="shared" si="19"/>
        <v>1.5523466803346365E-3</v>
      </c>
      <c r="G116" s="10">
        <f t="shared" si="20"/>
        <v>182.22778161551886</v>
      </c>
    </row>
    <row r="117" spans="2:7">
      <c r="B117" s="3" t="s">
        <v>230</v>
      </c>
      <c r="C117" s="10">
        <f t="shared" si="17"/>
        <v>1000.9495700000001</v>
      </c>
      <c r="D117" s="28">
        <f t="shared" si="18"/>
        <v>9.714630693196568E-3</v>
      </c>
      <c r="E117" s="28">
        <f>'FP060'!E108</f>
        <v>9.0712424199980556E-3</v>
      </c>
      <c r="F117" s="28">
        <f t="shared" si="19"/>
        <v>9.5001679354637311E-3</v>
      </c>
      <c r="G117" s="10">
        <f t="shared" si="20"/>
        <v>1115.2112796616082</v>
      </c>
    </row>
    <row r="118" spans="2:7">
      <c r="B118" s="3" t="s">
        <v>231</v>
      </c>
      <c r="C118" s="10">
        <f t="shared" si="17"/>
        <v>4213.8588300000001</v>
      </c>
      <c r="D118" s="28">
        <f t="shared" si="18"/>
        <v>4.0897247527380803E-2</v>
      </c>
      <c r="E118" s="28">
        <f>'FP060'!E109</f>
        <v>2.4359723302536305E-2</v>
      </c>
      <c r="F118" s="28">
        <f t="shared" si="19"/>
        <v>3.5384739452432631E-2</v>
      </c>
      <c r="G118" s="10">
        <f t="shared" si="20"/>
        <v>4153.7645264071598</v>
      </c>
    </row>
    <row r="119" spans="2:7">
      <c r="B119" s="3" t="s">
        <v>179</v>
      </c>
      <c r="C119" s="10">
        <f t="shared" si="17"/>
        <v>2113.2132299999998</v>
      </c>
      <c r="D119" s="28">
        <f t="shared" si="18"/>
        <v>2.0509610794305109E-2</v>
      </c>
      <c r="E119" s="28">
        <f>'FP060'!E110</f>
        <v>4.4351007203144062E-2</v>
      </c>
      <c r="F119" s="28">
        <f t="shared" si="19"/>
        <v>2.8456742930584759E-2</v>
      </c>
      <c r="G119" s="10">
        <f t="shared" si="20"/>
        <v>3340.4968116565992</v>
      </c>
    </row>
    <row r="120" spans="2:7">
      <c r="B120" s="3" t="s">
        <v>180</v>
      </c>
      <c r="C120" s="10">
        <f t="shared" si="17"/>
        <v>6181.7111100000002</v>
      </c>
      <c r="D120" s="28">
        <f t="shared" si="18"/>
        <v>5.9996070017473729E-2</v>
      </c>
      <c r="E120" s="28">
        <f>'FP060'!E111</f>
        <v>0.23975502847753941</v>
      </c>
      <c r="F120" s="28">
        <f t="shared" si="19"/>
        <v>0.11991572283749562</v>
      </c>
      <c r="G120" s="10">
        <f t="shared" si="20"/>
        <v>14076.737129870789</v>
      </c>
    </row>
    <row r="121" spans="2:7">
      <c r="B121" s="3" t="s">
        <v>181</v>
      </c>
      <c r="C121" s="10">
        <f t="shared" si="17"/>
        <v>3947.6339699999999</v>
      </c>
      <c r="D121" s="28">
        <f t="shared" si="18"/>
        <v>3.8313424851631056E-2</v>
      </c>
      <c r="E121" s="28">
        <f>'FP060'!E112</f>
        <v>8.3548205978631038E-2</v>
      </c>
      <c r="F121" s="28">
        <f t="shared" si="19"/>
        <v>5.3391685227297717E-2</v>
      </c>
      <c r="G121" s="10">
        <f t="shared" si="20"/>
        <v>6267.5744271164822</v>
      </c>
    </row>
    <row r="122" spans="2:7">
      <c r="B122" s="3" t="s">
        <v>171</v>
      </c>
      <c r="C122" s="10">
        <f t="shared" si="17"/>
        <v>132.98564000000002</v>
      </c>
      <c r="D122" s="28">
        <f t="shared" si="18"/>
        <v>1.2906807883422031E-3</v>
      </c>
      <c r="E122" s="28">
        <f>'FP060'!E113</f>
        <v>7.871898767084792E-3</v>
      </c>
      <c r="F122" s="28">
        <f t="shared" si="19"/>
        <v>3.4844201145897329E-3</v>
      </c>
      <c r="G122" s="10">
        <f t="shared" si="20"/>
        <v>409.03114989836052</v>
      </c>
    </row>
    <row r="123" spans="2:7">
      <c r="B123" s="3" t="s">
        <v>172</v>
      </c>
      <c r="C123" s="10">
        <f t="shared" si="17"/>
        <v>4751.6647999999996</v>
      </c>
      <c r="D123" s="28">
        <f t="shared" si="18"/>
        <v>4.6116877506487887E-2</v>
      </c>
      <c r="E123" s="28">
        <f>'FP060'!E114</f>
        <v>2.0328831950549842E-2</v>
      </c>
      <c r="F123" s="28">
        <f t="shared" si="19"/>
        <v>3.7520862321175207E-2</v>
      </c>
      <c r="G123" s="10">
        <f t="shared" si="20"/>
        <v>4404.5209692561402</v>
      </c>
    </row>
    <row r="124" spans="2:7">
      <c r="B124" s="3" t="s">
        <v>173</v>
      </c>
      <c r="C124" s="10">
        <f t="shared" si="17"/>
        <v>29285.362420000005</v>
      </c>
      <c r="D124" s="28">
        <f t="shared" si="18"/>
        <v>0.28422658758594338</v>
      </c>
      <c r="E124" s="28">
        <f>'FP060'!E115</f>
        <v>0.3243356996485286</v>
      </c>
      <c r="F124" s="28">
        <f t="shared" si="19"/>
        <v>0.29759629160680512</v>
      </c>
      <c r="G124" s="10">
        <f t="shared" si="20"/>
        <v>34934.407837830928</v>
      </c>
    </row>
    <row r="125" spans="2:7">
      <c r="B125" s="3" t="s">
        <v>174</v>
      </c>
      <c r="C125" s="10">
        <f t="shared" si="17"/>
        <v>1748.53728</v>
      </c>
      <c r="D125" s="28">
        <f t="shared" si="18"/>
        <v>1.6970279460219399E-2</v>
      </c>
      <c r="E125" s="28">
        <f>'FP060'!E116</f>
        <v>1.4730076785991131E-2</v>
      </c>
      <c r="F125" s="28">
        <f t="shared" si="19"/>
        <v>1.6223545235476644E-2</v>
      </c>
      <c r="G125" s="10">
        <f t="shared" si="20"/>
        <v>1904.4590333150504</v>
      </c>
    </row>
    <row r="126" spans="2:7">
      <c r="B126" s="3" t="s">
        <v>175</v>
      </c>
      <c r="C126" s="10">
        <f t="shared" si="17"/>
        <v>126.57802000000001</v>
      </c>
      <c r="D126" s="28">
        <f t="shared" si="18"/>
        <v>1.2284921788577711E-3</v>
      </c>
      <c r="E126" s="28">
        <f>'FP060'!E117</f>
        <v>1.8110058302679057E-2</v>
      </c>
      <c r="F126" s="28">
        <f t="shared" si="19"/>
        <v>6.8556808867982003E-3</v>
      </c>
      <c r="G126" s="10">
        <f t="shared" si="20"/>
        <v>804.77868461434196</v>
      </c>
    </row>
    <row r="127" spans="2:7">
      <c r="B127" s="3" t="s">
        <v>176</v>
      </c>
      <c r="C127" s="10">
        <f t="shared" si="17"/>
        <v>670.24662000000012</v>
      </c>
      <c r="D127" s="28">
        <f t="shared" si="18"/>
        <v>6.50502141347966E-3</v>
      </c>
      <c r="E127" s="28">
        <f>'FP060'!E118</f>
        <v>4.0148905152271548E-2</v>
      </c>
      <c r="F127" s="28">
        <f t="shared" si="19"/>
        <v>1.7719649326410288E-2</v>
      </c>
      <c r="G127" s="10">
        <f t="shared" si="20"/>
        <v>2080.0845768939948</v>
      </c>
    </row>
    <row r="128" spans="2:7">
      <c r="B128" s="66" t="s">
        <v>177</v>
      </c>
      <c r="C128" s="10">
        <f t="shared" si="17"/>
        <v>71.475699999999989</v>
      </c>
      <c r="D128" s="141">
        <f t="shared" si="18"/>
        <v>6.9370131108374396E-4</v>
      </c>
      <c r="E128" s="141">
        <f>'FP060'!E119</f>
        <v>3.1219125349665174E-3</v>
      </c>
      <c r="F128" s="141">
        <f t="shared" si="19"/>
        <v>1.5031050523780017E-3</v>
      </c>
      <c r="G128" s="68">
        <f t="shared" si="20"/>
        <v>176.44737654276801</v>
      </c>
    </row>
    <row r="129" spans="1:8">
      <c r="B129" s="66" t="s">
        <v>167</v>
      </c>
      <c r="C129" s="10">
        <f t="shared" si="17"/>
        <v>0</v>
      </c>
      <c r="D129" s="141">
        <f t="shared" si="18"/>
        <v>0</v>
      </c>
      <c r="E129" s="141">
        <f>'FP060'!E120</f>
        <v>1.0008751292412603E-3</v>
      </c>
      <c r="F129" s="141">
        <f t="shared" si="19"/>
        <v>3.3362504308042008E-4</v>
      </c>
      <c r="G129" s="68">
        <f t="shared" si="20"/>
        <v>39.16377202470084</v>
      </c>
    </row>
    <row r="130" spans="1:8" ht="13.5" thickBot="1">
      <c r="B130" s="111" t="s">
        <v>439</v>
      </c>
      <c r="C130" s="112">
        <f>SUM(C112:C129)</f>
        <v>103035.26728</v>
      </c>
      <c r="D130" s="143">
        <f>SUM(D112:D129)</f>
        <v>1</v>
      </c>
      <c r="E130" s="143">
        <f>SUM(E112:E129)</f>
        <v>1</v>
      </c>
      <c r="F130" s="143">
        <f>SUM(F112:F129)</f>
        <v>1.0000000000000002</v>
      </c>
      <c r="G130" s="112">
        <f>SUM(G112:G129)</f>
        <v>117388.58589000002</v>
      </c>
    </row>
    <row r="131" spans="1:8">
      <c r="D131" s="28"/>
      <c r="E131" s="28"/>
      <c r="F131" s="28"/>
    </row>
    <row r="132" spans="1:8">
      <c r="B132" s="3" t="s">
        <v>14</v>
      </c>
      <c r="D132" s="28">
        <f>2/3</f>
        <v>0.66666666666666663</v>
      </c>
      <c r="E132" s="28">
        <f>1/3</f>
        <v>0.33333333333333331</v>
      </c>
      <c r="F132" s="28"/>
    </row>
    <row r="133" spans="1:8">
      <c r="B133" s="3" t="s">
        <v>43</v>
      </c>
      <c r="G133" s="10">
        <f>C130+SUM(C71:H71)</f>
        <v>117388.58589</v>
      </c>
      <c r="H133" s="10"/>
    </row>
    <row r="136" spans="1:8">
      <c r="A136" s="37"/>
      <c r="B136" s="188" t="s">
        <v>784</v>
      </c>
      <c r="C136" s="37"/>
      <c r="D136" s="37"/>
      <c r="E136" s="37"/>
      <c r="F136" s="3" t="s">
        <v>783</v>
      </c>
    </row>
    <row r="137" spans="1:8">
      <c r="A137" s="37"/>
      <c r="B137" s="37"/>
      <c r="C137" s="37"/>
      <c r="D137" s="37"/>
      <c r="E137" s="37"/>
    </row>
    <row r="138" spans="1:8">
      <c r="A138" s="37"/>
      <c r="B138" s="37"/>
      <c r="C138" s="37" t="s">
        <v>126</v>
      </c>
      <c r="D138" s="37"/>
      <c r="E138" s="37"/>
    </row>
    <row r="139" spans="1:8" ht="39" thickBot="1">
      <c r="A139" s="37"/>
      <c r="B139" s="189"/>
      <c r="C139" s="189" t="s">
        <v>4</v>
      </c>
      <c r="D139" s="190" t="s">
        <v>311</v>
      </c>
      <c r="E139" s="37"/>
    </row>
    <row r="140" spans="1:8">
      <c r="A140" s="37"/>
      <c r="B140" s="37" t="s">
        <v>164</v>
      </c>
      <c r="C140" s="36">
        <f>'FP060'!E103</f>
        <v>0.12103671766984457</v>
      </c>
      <c r="D140" s="39">
        <f>C140*D$160</f>
        <v>0</v>
      </c>
      <c r="E140" s="37"/>
    </row>
    <row r="141" spans="1:8">
      <c r="A141" s="37"/>
      <c r="B141" s="37" t="s">
        <v>165</v>
      </c>
      <c r="C141" s="36">
        <f>'FP060'!E104</f>
        <v>2.6406199491443159E-2</v>
      </c>
      <c r="D141" s="39">
        <f t="shared" ref="D141:D157" si="21">C141*D$160</f>
        <v>0</v>
      </c>
      <c r="E141" s="37"/>
    </row>
    <row r="142" spans="1:8">
      <c r="A142" s="37"/>
      <c r="B142" s="37" t="s">
        <v>166</v>
      </c>
      <c r="C142" s="36">
        <f>'FP060'!E105</f>
        <v>1.4340182199731174E-2</v>
      </c>
      <c r="D142" s="39">
        <f t="shared" si="21"/>
        <v>0</v>
      </c>
      <c r="E142" s="37"/>
    </row>
    <row r="143" spans="1:8">
      <c r="A143" s="37"/>
      <c r="B143" s="37" t="s">
        <v>133</v>
      </c>
      <c r="C143" s="36">
        <f>'FP060'!E106</f>
        <v>2.8263949448156323E-3</v>
      </c>
      <c r="D143" s="39">
        <f t="shared" si="21"/>
        <v>0</v>
      </c>
      <c r="E143" s="37"/>
    </row>
    <row r="144" spans="1:8">
      <c r="A144" s="37"/>
      <c r="B144" s="37" t="s">
        <v>229</v>
      </c>
      <c r="C144" s="36">
        <f>'FP060'!E107</f>
        <v>4.6570400410039098E-3</v>
      </c>
      <c r="D144" s="39">
        <f t="shared" si="21"/>
        <v>0</v>
      </c>
      <c r="E144" s="37"/>
    </row>
    <row r="145" spans="1:5">
      <c r="A145" s="37"/>
      <c r="B145" s="37" t="s">
        <v>230</v>
      </c>
      <c r="C145" s="36">
        <f>'FP060'!E108</f>
        <v>9.0712424199980556E-3</v>
      </c>
      <c r="D145" s="39">
        <f t="shared" si="21"/>
        <v>0</v>
      </c>
      <c r="E145" s="37"/>
    </row>
    <row r="146" spans="1:5">
      <c r="A146" s="37"/>
      <c r="B146" s="37" t="s">
        <v>231</v>
      </c>
      <c r="C146" s="36">
        <f>'FP060'!E109</f>
        <v>2.4359723302536305E-2</v>
      </c>
      <c r="D146" s="39">
        <f t="shared" si="21"/>
        <v>0</v>
      </c>
      <c r="E146" s="37"/>
    </row>
    <row r="147" spans="1:5">
      <c r="A147" s="37"/>
      <c r="B147" s="37" t="s">
        <v>179</v>
      </c>
      <c r="C147" s="36">
        <f>'FP060'!E110</f>
        <v>4.4351007203144062E-2</v>
      </c>
      <c r="D147" s="39">
        <f t="shared" si="21"/>
        <v>0</v>
      </c>
      <c r="E147" s="37"/>
    </row>
    <row r="148" spans="1:5">
      <c r="A148" s="37"/>
      <c r="B148" s="37" t="s">
        <v>180</v>
      </c>
      <c r="C148" s="36">
        <f>'FP060'!E111</f>
        <v>0.23975502847753941</v>
      </c>
      <c r="D148" s="39">
        <f t="shared" si="21"/>
        <v>0</v>
      </c>
      <c r="E148" s="37"/>
    </row>
    <row r="149" spans="1:5">
      <c r="A149" s="37"/>
      <c r="B149" s="37" t="s">
        <v>181</v>
      </c>
      <c r="C149" s="36">
        <f>'FP060'!E112</f>
        <v>8.3548205978631038E-2</v>
      </c>
      <c r="D149" s="39">
        <f t="shared" si="21"/>
        <v>0</v>
      </c>
      <c r="E149" s="37"/>
    </row>
    <row r="150" spans="1:5">
      <c r="A150" s="37"/>
      <c r="B150" s="37" t="s">
        <v>171</v>
      </c>
      <c r="C150" s="36">
        <f>'FP060'!E113</f>
        <v>7.871898767084792E-3</v>
      </c>
      <c r="D150" s="39">
        <f t="shared" si="21"/>
        <v>0</v>
      </c>
      <c r="E150" s="37"/>
    </row>
    <row r="151" spans="1:5">
      <c r="A151" s="37"/>
      <c r="B151" s="37" t="s">
        <v>172</v>
      </c>
      <c r="C151" s="36">
        <f>'FP060'!E114</f>
        <v>2.0328831950549842E-2</v>
      </c>
      <c r="D151" s="39">
        <f t="shared" si="21"/>
        <v>0</v>
      </c>
      <c r="E151" s="37"/>
    </row>
    <row r="152" spans="1:5">
      <c r="A152" s="37"/>
      <c r="B152" s="37" t="s">
        <v>173</v>
      </c>
      <c r="C152" s="36">
        <f>'FP060'!E115</f>
        <v>0.3243356996485286</v>
      </c>
      <c r="D152" s="39">
        <f t="shared" si="21"/>
        <v>0</v>
      </c>
      <c r="E152" s="37"/>
    </row>
    <row r="153" spans="1:5">
      <c r="A153" s="37"/>
      <c r="B153" s="37" t="s">
        <v>174</v>
      </c>
      <c r="C153" s="36">
        <f>'FP060'!E116</f>
        <v>1.4730076785991131E-2</v>
      </c>
      <c r="D153" s="39">
        <f t="shared" si="21"/>
        <v>0</v>
      </c>
      <c r="E153" s="37"/>
    </row>
    <row r="154" spans="1:5">
      <c r="A154" s="37"/>
      <c r="B154" s="37" t="s">
        <v>175</v>
      </c>
      <c r="C154" s="36">
        <f>'FP060'!E117</f>
        <v>1.8110058302679057E-2</v>
      </c>
      <c r="D154" s="39">
        <f t="shared" si="21"/>
        <v>0</v>
      </c>
      <c r="E154" s="37"/>
    </row>
    <row r="155" spans="1:5">
      <c r="A155" s="37"/>
      <c r="B155" s="37" t="s">
        <v>176</v>
      </c>
      <c r="C155" s="36">
        <f>'FP060'!E118</f>
        <v>4.0148905152271548E-2</v>
      </c>
      <c r="D155" s="39">
        <f t="shared" si="21"/>
        <v>0</v>
      </c>
      <c r="E155" s="37"/>
    </row>
    <row r="156" spans="1:5">
      <c r="A156" s="37"/>
      <c r="B156" s="37" t="s">
        <v>177</v>
      </c>
      <c r="C156" s="36">
        <f>'FP060'!E119</f>
        <v>3.1219125349665174E-3</v>
      </c>
      <c r="D156" s="39">
        <f t="shared" si="21"/>
        <v>0</v>
      </c>
      <c r="E156" s="37"/>
    </row>
    <row r="157" spans="1:5">
      <c r="A157" s="37"/>
      <c r="B157" s="191" t="s">
        <v>167</v>
      </c>
      <c r="C157" s="192">
        <f>'FP060'!E120</f>
        <v>1.0008751292412603E-3</v>
      </c>
      <c r="D157" s="193">
        <f t="shared" si="21"/>
        <v>0</v>
      </c>
      <c r="E157" s="37"/>
    </row>
    <row r="158" spans="1:5" ht="13.5" thickBot="1">
      <c r="A158" s="37"/>
      <c r="B158" s="194" t="s">
        <v>168</v>
      </c>
      <c r="C158" s="195">
        <f>SUM(C140:C157)</f>
        <v>1</v>
      </c>
      <c r="D158" s="196">
        <f>SUM(D140:D157)</f>
        <v>0</v>
      </c>
      <c r="E158" s="37"/>
    </row>
    <row r="159" spans="1:5">
      <c r="A159" s="37"/>
      <c r="B159" s="40"/>
      <c r="C159" s="36"/>
      <c r="D159" s="39"/>
      <c r="E159" s="37"/>
    </row>
    <row r="160" spans="1:5">
      <c r="A160" s="37"/>
      <c r="B160" s="37" t="s">
        <v>43</v>
      </c>
      <c r="C160" s="37"/>
      <c r="D160" s="39">
        <f>O74</f>
        <v>0</v>
      </c>
      <c r="E160" s="37"/>
    </row>
    <row r="161" spans="1:5">
      <c r="A161" s="37"/>
      <c r="B161" s="37"/>
      <c r="C161" s="37"/>
      <c r="D161" s="37"/>
      <c r="E161" s="37"/>
    </row>
    <row r="162" spans="1:5">
      <c r="A162" s="37"/>
      <c r="B162" s="37"/>
      <c r="C162" s="37"/>
      <c r="D162" s="37"/>
      <c r="E162" s="37"/>
    </row>
  </sheetData>
  <phoneticPr fontId="3"/>
  <pageMargins left="0.75" right="0.75" top="1" bottom="1" header="0.5" footer="0.5"/>
  <pageSetup paperSize="9" orientation="portrait" horizontalDpi="4294967292" verticalDpi="4294967292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92D050"/>
  </sheetPr>
  <dimension ref="A2:N149"/>
  <sheetViews>
    <sheetView topLeftCell="A67" zoomScaleNormal="100" workbookViewId="0">
      <selection activeCell="I100" sqref="I100"/>
    </sheetView>
  </sheetViews>
  <sheetFormatPr baseColWidth="10" defaultRowHeight="12.75"/>
  <cols>
    <col min="1" max="1" width="4.25" style="3" customWidth="1"/>
    <col min="2" max="2" width="14" style="3" customWidth="1"/>
    <col min="3" max="3" width="14.25" style="3" customWidth="1"/>
    <col min="4" max="4" width="11" style="3" customWidth="1"/>
    <col min="5" max="5" width="12" style="3" customWidth="1"/>
    <col min="6" max="6" width="13.375" style="3" customWidth="1"/>
    <col min="7" max="7" width="15.75" style="3" customWidth="1"/>
    <col min="8" max="8" width="11" style="3"/>
    <col min="9" max="9" width="13.375" style="3" customWidth="1"/>
    <col min="10" max="11" width="11" style="3"/>
    <col min="12" max="13" width="14" style="3" customWidth="1"/>
    <col min="14" max="16384" width="11" style="3"/>
  </cols>
  <sheetData>
    <row r="2" spans="2:3">
      <c r="B2" s="17" t="s">
        <v>202</v>
      </c>
    </row>
    <row r="3" spans="2:3" ht="15.75">
      <c r="B3" s="25" t="s">
        <v>50</v>
      </c>
      <c r="C3" s="19"/>
    </row>
    <row r="5" spans="2:3">
      <c r="B5" s="17" t="s">
        <v>587</v>
      </c>
    </row>
    <row r="6" spans="2:3">
      <c r="B6" s="162">
        <f>+Resumen!D10</f>
        <v>1606150.7583100002</v>
      </c>
      <c r="C6" s="476">
        <f>+B6-D41</f>
        <v>0</v>
      </c>
    </row>
    <row r="8" spans="2:3">
      <c r="B8" s="17" t="s">
        <v>485</v>
      </c>
    </row>
    <row r="9" spans="2:3">
      <c r="B9" s="3" t="s">
        <v>657</v>
      </c>
    </row>
    <row r="11" spans="2:3">
      <c r="B11" s="17" t="s">
        <v>492</v>
      </c>
    </row>
    <row r="12" spans="2:3">
      <c r="B12" s="3" t="s">
        <v>461</v>
      </c>
    </row>
    <row r="13" spans="2:3">
      <c r="B13" s="3" t="s">
        <v>289</v>
      </c>
    </row>
    <row r="14" spans="2:3" s="135" customFormat="1"/>
    <row r="15" spans="2:3" s="135" customFormat="1"/>
    <row r="16" spans="2:3" s="135" customFormat="1"/>
    <row r="17" spans="1:9" s="135" customFormat="1"/>
    <row r="18" spans="1:9" s="135" customFormat="1"/>
    <row r="19" spans="1:9">
      <c r="B19" s="181" t="s">
        <v>206</v>
      </c>
    </row>
    <row r="20" spans="1:9">
      <c r="E20" s="140" t="s">
        <v>629</v>
      </c>
      <c r="F20" s="140" t="s">
        <v>630</v>
      </c>
    </row>
    <row r="21" spans="1:9">
      <c r="C21" s="123" t="s">
        <v>379</v>
      </c>
    </row>
    <row r="22" spans="1:9" s="181" customFormat="1" ht="54.75" thickBot="1">
      <c r="A22" s="54"/>
      <c r="B22" s="109"/>
      <c r="C22" s="109" t="s">
        <v>570</v>
      </c>
      <c r="D22" s="109" t="s">
        <v>119</v>
      </c>
      <c r="E22" s="109" t="s">
        <v>108</v>
      </c>
      <c r="F22" s="109" t="s">
        <v>151</v>
      </c>
      <c r="G22" s="109" t="s">
        <v>277</v>
      </c>
      <c r="H22" s="109" t="s">
        <v>162</v>
      </c>
      <c r="I22" s="109" t="s">
        <v>163</v>
      </c>
    </row>
    <row r="23" spans="1:9">
      <c r="B23" s="3" t="s">
        <v>164</v>
      </c>
      <c r="C23" s="10">
        <v>8421302.5</v>
      </c>
      <c r="D23" s="10">
        <f t="shared" ref="D23:D40" si="0">H76</f>
        <v>357536.13239692285</v>
      </c>
      <c r="E23" s="10">
        <f t="shared" ref="E23:E41" si="1">L76</f>
        <v>0</v>
      </c>
      <c r="F23" s="10">
        <f>F128</f>
        <v>339775.81814766413</v>
      </c>
      <c r="G23" s="11">
        <f>F23*1000/C23</f>
        <v>40.347181228517101</v>
      </c>
      <c r="H23" s="11">
        <f>G23-G$41</f>
        <v>3.9410967493651299</v>
      </c>
      <c r="I23" s="10">
        <f>H23*C23/1000</f>
        <v>33189.167908170442</v>
      </c>
    </row>
    <row r="24" spans="1:9">
      <c r="B24" s="3" t="s">
        <v>165</v>
      </c>
      <c r="C24" s="10">
        <v>1336267.5</v>
      </c>
      <c r="D24" s="10">
        <f t="shared" si="0"/>
        <v>129780.91799612978</v>
      </c>
      <c r="E24" s="10">
        <f t="shared" si="1"/>
        <v>0</v>
      </c>
      <c r="F24" s="10">
        <f t="shared" ref="F24:F39" si="2">F129</f>
        <v>121031.7160380516</v>
      </c>
      <c r="G24" s="11">
        <f t="shared" ref="G24:G41" si="3">F24*1000/C24</f>
        <v>90.574466592992493</v>
      </c>
      <c r="H24" s="11">
        <f t="shared" ref="H24:H41" si="4">G24-G$41</f>
        <v>54.168382113840522</v>
      </c>
      <c r="I24" s="10">
        <f t="shared" ref="I24:I41" si="5">H24*C24/1000</f>
        <v>72383.44854630639</v>
      </c>
    </row>
    <row r="25" spans="1:9">
      <c r="B25" s="3" t="s">
        <v>166</v>
      </c>
      <c r="C25" s="10">
        <v>1064960.5</v>
      </c>
      <c r="D25" s="10">
        <f t="shared" si="0"/>
        <v>135128.61988896184</v>
      </c>
      <c r="E25" s="10">
        <f t="shared" si="1"/>
        <v>0</v>
      </c>
      <c r="F25" s="10">
        <f t="shared" si="2"/>
        <v>119755.76938521487</v>
      </c>
      <c r="G25" s="11">
        <f t="shared" si="3"/>
        <v>112.4509025313285</v>
      </c>
      <c r="H25" s="11">
        <f t="shared" si="4"/>
        <v>76.044818052176524</v>
      </c>
      <c r="I25" s="10">
        <f t="shared" si="5"/>
        <v>80984.727455254935</v>
      </c>
    </row>
    <row r="26" spans="1:9">
      <c r="B26" s="3" t="s">
        <v>133</v>
      </c>
      <c r="C26" s="10">
        <v>1107558</v>
      </c>
      <c r="D26" s="10">
        <f t="shared" si="0"/>
        <v>0.67047166770149913</v>
      </c>
      <c r="E26" s="10">
        <f t="shared" si="1"/>
        <v>0</v>
      </c>
      <c r="F26" s="10">
        <f t="shared" si="2"/>
        <v>2994.2706534000836</v>
      </c>
      <c r="G26" s="11">
        <f t="shared" si="3"/>
        <v>2.7034888045592949</v>
      </c>
      <c r="H26" s="11">
        <f t="shared" si="4"/>
        <v>-33.702595674592679</v>
      </c>
      <c r="I26" s="10">
        <f t="shared" si="5"/>
        <v>-37327.579460160516</v>
      </c>
    </row>
    <row r="27" spans="1:9">
      <c r="B27" s="3" t="s">
        <v>229</v>
      </c>
      <c r="C27" s="10">
        <v>2111747</v>
      </c>
      <c r="D27" s="10">
        <f t="shared" si="0"/>
        <v>59708.397452139638</v>
      </c>
      <c r="E27" s="10">
        <f t="shared" si="1"/>
        <v>0</v>
      </c>
      <c r="F27" s="10">
        <f t="shared" si="2"/>
        <v>56497.220231967141</v>
      </c>
      <c r="G27" s="11">
        <f t="shared" si="3"/>
        <v>26.753782641560349</v>
      </c>
      <c r="H27" s="11">
        <f t="shared" si="4"/>
        <v>-9.6523018375916223</v>
      </c>
      <c r="I27" s="10">
        <f t="shared" si="5"/>
        <v>-20383.219448628595</v>
      </c>
    </row>
    <row r="28" spans="1:9">
      <c r="B28" s="3" t="s">
        <v>230</v>
      </c>
      <c r="C28" s="10">
        <v>590272</v>
      </c>
      <c r="D28" s="10">
        <f t="shared" si="0"/>
        <v>61674.94074279748</v>
      </c>
      <c r="E28" s="10">
        <f t="shared" si="1"/>
        <v>0</v>
      </c>
      <c r="F28" s="10">
        <f t="shared" si="2"/>
        <v>54841.545892478352</v>
      </c>
      <c r="G28" s="11">
        <f t="shared" si="3"/>
        <v>92.908940103000575</v>
      </c>
      <c r="H28" s="11">
        <f t="shared" si="4"/>
        <v>56.502855623848603</v>
      </c>
      <c r="I28" s="10">
        <f t="shared" si="5"/>
        <v>33352.053594800367</v>
      </c>
    </row>
    <row r="29" spans="1:9">
      <c r="B29" s="3" t="s">
        <v>231</v>
      </c>
      <c r="C29" s="10">
        <v>2507332.5</v>
      </c>
      <c r="D29" s="10">
        <f t="shared" si="0"/>
        <v>223233.87727518362</v>
      </c>
      <c r="E29" s="10">
        <f t="shared" si="1"/>
        <v>0</v>
      </c>
      <c r="F29" s="10">
        <f t="shared" si="2"/>
        <v>200122.27128273415</v>
      </c>
      <c r="G29" s="11">
        <f t="shared" si="3"/>
        <v>79.814811670464195</v>
      </c>
      <c r="H29" s="11">
        <f t="shared" si="4"/>
        <v>43.408727191312224</v>
      </c>
      <c r="I29" s="10">
        <f t="shared" si="5"/>
        <v>108840.11247041085</v>
      </c>
    </row>
    <row r="30" spans="1:9">
      <c r="B30" s="3" t="s">
        <v>179</v>
      </c>
      <c r="C30" s="10">
        <v>2089804.5</v>
      </c>
      <c r="D30" s="10">
        <f t="shared" si="0"/>
        <v>95477.103354578125</v>
      </c>
      <c r="E30" s="10">
        <f t="shared" si="1"/>
        <v>0</v>
      </c>
      <c r="F30" s="10">
        <f t="shared" si="2"/>
        <v>95654.408173128322</v>
      </c>
      <c r="G30" s="11">
        <f t="shared" si="3"/>
        <v>45.771940950997248</v>
      </c>
      <c r="H30" s="11">
        <f t="shared" si="4"/>
        <v>9.3658564718452766</v>
      </c>
      <c r="I30" s="10">
        <f t="shared" si="5"/>
        <v>19572.809001216381</v>
      </c>
    </row>
    <row r="31" spans="1:9">
      <c r="B31" s="3" t="s">
        <v>180</v>
      </c>
      <c r="C31" s="10">
        <v>7536276.5</v>
      </c>
      <c r="D31" s="10">
        <f t="shared" si="0"/>
        <v>173067.04790518986</v>
      </c>
      <c r="E31" s="10">
        <f t="shared" si="1"/>
        <v>0</v>
      </c>
      <c r="F31" s="10">
        <f t="shared" si="2"/>
        <v>193080.32773488649</v>
      </c>
      <c r="G31" s="11">
        <f t="shared" si="3"/>
        <v>25.620122581076544</v>
      </c>
      <c r="H31" s="11">
        <f t="shared" si="4"/>
        <v>-10.785961898075428</v>
      </c>
      <c r="I31" s="10">
        <f t="shared" si="5"/>
        <v>-81285.991182361249</v>
      </c>
    </row>
    <row r="32" spans="1:9">
      <c r="B32" s="3" t="s">
        <v>181</v>
      </c>
      <c r="C32" s="10">
        <v>5059329.5</v>
      </c>
      <c r="D32" s="10">
        <f t="shared" si="0"/>
        <v>85140.74301872011</v>
      </c>
      <c r="E32" s="10">
        <f t="shared" si="1"/>
        <v>0</v>
      </c>
      <c r="F32" s="10">
        <f t="shared" si="2"/>
        <v>98818.7803984825</v>
      </c>
      <c r="G32" s="11">
        <f t="shared" si="3"/>
        <v>19.531991422674192</v>
      </c>
      <c r="H32" s="11">
        <f t="shared" si="4"/>
        <v>-16.874093056477779</v>
      </c>
      <c r="I32" s="10">
        <f t="shared" si="5"/>
        <v>-85371.59678638319</v>
      </c>
    </row>
    <row r="33" spans="1:10">
      <c r="B33" s="3" t="s">
        <v>171</v>
      </c>
      <c r="C33" s="10">
        <v>1101818</v>
      </c>
      <c r="D33" s="10">
        <f t="shared" si="0"/>
        <v>17618.368756166681</v>
      </c>
      <c r="E33" s="10">
        <f t="shared" si="1"/>
        <v>0</v>
      </c>
      <c r="F33" s="10">
        <f t="shared" si="2"/>
        <v>21253.760046868578</v>
      </c>
      <c r="G33" s="11">
        <f t="shared" si="3"/>
        <v>19.289719397276663</v>
      </c>
      <c r="H33" s="11">
        <f t="shared" si="4"/>
        <v>-17.116365081875308</v>
      </c>
      <c r="I33" s="10">
        <f t="shared" si="5"/>
        <v>-18859.119141781688</v>
      </c>
    </row>
    <row r="34" spans="1:10">
      <c r="B34" s="3" t="s">
        <v>172</v>
      </c>
      <c r="C34" s="10">
        <v>2757317.5</v>
      </c>
      <c r="D34" s="10">
        <f t="shared" si="0"/>
        <v>170602.55324100619</v>
      </c>
      <c r="E34" s="10">
        <f t="shared" si="1"/>
        <v>0</v>
      </c>
      <c r="F34" s="10">
        <f t="shared" si="2"/>
        <v>156415.4666444266</v>
      </c>
      <c r="G34" s="11">
        <f t="shared" si="3"/>
        <v>56.72740503929149</v>
      </c>
      <c r="H34" s="11">
        <f t="shared" si="4"/>
        <v>20.321320560139519</v>
      </c>
      <c r="I34" s="10">
        <f t="shared" si="5"/>
        <v>56032.332803582496</v>
      </c>
    </row>
    <row r="35" spans="1:10">
      <c r="B35" s="3" t="s">
        <v>173</v>
      </c>
      <c r="C35" s="10">
        <v>6474995.5</v>
      </c>
      <c r="D35" s="10">
        <f t="shared" si="0"/>
        <v>28915.257809103394</v>
      </c>
      <c r="E35" s="10">
        <f t="shared" si="1"/>
        <v>0</v>
      </c>
      <c r="F35" s="10">
        <f t="shared" si="2"/>
        <v>70254.39482876219</v>
      </c>
      <c r="G35" s="11">
        <f t="shared" si="3"/>
        <v>10.850107128068613</v>
      </c>
      <c r="H35" s="11">
        <f t="shared" si="4"/>
        <v>-25.555977351083357</v>
      </c>
      <c r="I35" s="10">
        <f t="shared" si="5"/>
        <v>-165474.83834636665</v>
      </c>
    </row>
    <row r="36" spans="1:10">
      <c r="B36" s="3" t="s">
        <v>174</v>
      </c>
      <c r="C36" s="10">
        <v>1469433.5</v>
      </c>
      <c r="D36" s="10">
        <f t="shared" si="0"/>
        <v>29246.676396377119</v>
      </c>
      <c r="E36" s="10">
        <f t="shared" si="1"/>
        <v>0</v>
      </c>
      <c r="F36" s="10">
        <f t="shared" si="2"/>
        <v>32827.00847021379</v>
      </c>
      <c r="G36" s="11">
        <f t="shared" si="3"/>
        <v>22.339907501914031</v>
      </c>
      <c r="H36" s="11">
        <f t="shared" si="4"/>
        <v>-14.066176977237941</v>
      </c>
      <c r="I36" s="10">
        <f t="shared" si="5"/>
        <v>-20669.311667282167</v>
      </c>
    </row>
    <row r="37" spans="1:10">
      <c r="B37" s="3" t="s">
        <v>175</v>
      </c>
      <c r="C37" s="10">
        <v>642633.5</v>
      </c>
      <c r="D37" s="10">
        <f t="shared" si="0"/>
        <v>8.2493686014970109</v>
      </c>
      <c r="E37" s="10">
        <f t="shared" si="1"/>
        <v>23395.345813697655</v>
      </c>
      <c r="F37" s="10">
        <f t="shared" si="2"/>
        <v>26683.779152375864</v>
      </c>
      <c r="G37" s="11">
        <f t="shared" si="3"/>
        <v>41.522546136134928</v>
      </c>
      <c r="H37" s="11">
        <f t="shared" si="4"/>
        <v>5.1164616569829562</v>
      </c>
      <c r="I37" s="10">
        <f t="shared" si="5"/>
        <v>3288.0096622427568</v>
      </c>
    </row>
    <row r="38" spans="1:10">
      <c r="B38" s="3" t="s">
        <v>176</v>
      </c>
      <c r="C38" s="10">
        <v>2190333.5</v>
      </c>
      <c r="D38" s="10">
        <f t="shared" si="0"/>
        <v>22.704272549561924</v>
      </c>
      <c r="E38" s="10">
        <f t="shared" si="1"/>
        <v>79740.022391964827</v>
      </c>
      <c r="F38" s="10">
        <f t="shared" si="2"/>
        <v>83380.693026438923</v>
      </c>
      <c r="G38" s="11">
        <f t="shared" si="3"/>
        <v>38.067578762064734</v>
      </c>
      <c r="H38" s="11">
        <f t="shared" si="4"/>
        <v>1.6614942829127628</v>
      </c>
      <c r="I38" s="10">
        <f t="shared" si="5"/>
        <v>3639.2265879223019</v>
      </c>
    </row>
    <row r="39" spans="1:10">
      <c r="B39" s="66" t="s">
        <v>177</v>
      </c>
      <c r="C39" s="68">
        <v>320514.5</v>
      </c>
      <c r="D39" s="68">
        <f t="shared" si="0"/>
        <v>38291.884349788816</v>
      </c>
      <c r="E39" s="68">
        <f t="shared" si="1"/>
        <v>0</v>
      </c>
      <c r="F39" s="68">
        <f t="shared" si="2"/>
        <v>34678.898307174328</v>
      </c>
      <c r="G39" s="110">
        <f t="shared" si="3"/>
        <v>108.19759576298209</v>
      </c>
      <c r="H39" s="110">
        <f t="shared" si="4"/>
        <v>71.791511283830118</v>
      </c>
      <c r="I39" s="68">
        <f t="shared" si="5"/>
        <v>23010.22034338117</v>
      </c>
    </row>
    <row r="40" spans="1:10">
      <c r="B40" s="66" t="s">
        <v>167</v>
      </c>
      <c r="C40" s="68">
        <v>168665.5</v>
      </c>
      <c r="D40" s="68">
        <f t="shared" si="0"/>
        <v>696.61361411597829</v>
      </c>
      <c r="E40" s="68">
        <f t="shared" si="1"/>
        <v>0</v>
      </c>
      <c r="F40" s="68">
        <f>F145</f>
        <v>1219.9981013946494</v>
      </c>
      <c r="G40" s="110">
        <f t="shared" si="3"/>
        <v>7.2332403567691639</v>
      </c>
      <c r="H40" s="110">
        <f t="shared" si="4"/>
        <v>-29.172844122382806</v>
      </c>
      <c r="I40" s="68">
        <f t="shared" si="5"/>
        <v>-4920.4523403237572</v>
      </c>
    </row>
    <row r="41" spans="1:10" ht="13.5" thickBot="1">
      <c r="A41" s="17"/>
      <c r="B41" s="111" t="s">
        <v>168</v>
      </c>
      <c r="C41" s="112">
        <v>46950562</v>
      </c>
      <c r="D41" s="113">
        <f>SUM(D23:D40)</f>
        <v>1606150.7583099999</v>
      </c>
      <c r="E41" s="112">
        <f t="shared" si="1"/>
        <v>103135.36820566248</v>
      </c>
      <c r="F41" s="112">
        <f>SUM(F23:F40)</f>
        <v>1709286.1265156623</v>
      </c>
      <c r="G41" s="115">
        <f t="shared" si="3"/>
        <v>36.406084479151971</v>
      </c>
      <c r="H41" s="114">
        <f t="shared" si="4"/>
        <v>0</v>
      </c>
      <c r="I41" s="112">
        <f t="shared" si="5"/>
        <v>0</v>
      </c>
    </row>
    <row r="42" spans="1:10">
      <c r="E42" s="10"/>
      <c r="F42" s="10"/>
    </row>
    <row r="44" spans="1:10">
      <c r="B44" s="116" t="s">
        <v>785</v>
      </c>
    </row>
    <row r="45" spans="1:10" s="293" customFormat="1">
      <c r="B45" s="295"/>
    </row>
    <row r="46" spans="1:10" s="293" customFormat="1" ht="51" customHeight="1" thickBot="1">
      <c r="B46" s="305" t="s">
        <v>623</v>
      </c>
      <c r="C46" s="305" t="s">
        <v>747</v>
      </c>
      <c r="D46" s="305" t="s">
        <v>748</v>
      </c>
      <c r="E46" s="305" t="s">
        <v>749</v>
      </c>
      <c r="F46" s="305" t="s">
        <v>753</v>
      </c>
      <c r="G46" s="305" t="s">
        <v>750</v>
      </c>
      <c r="H46" s="305" t="s">
        <v>751</v>
      </c>
      <c r="I46" s="325" t="s">
        <v>755</v>
      </c>
      <c r="J46" s="305" t="s">
        <v>669</v>
      </c>
    </row>
    <row r="47" spans="1:10" s="293" customFormat="1">
      <c r="B47" s="297" t="s">
        <v>164</v>
      </c>
      <c r="C47" s="10">
        <v>0</v>
      </c>
      <c r="D47" s="10">
        <v>289.50988000000001</v>
      </c>
      <c r="E47" s="10">
        <v>0</v>
      </c>
      <c r="F47" s="10">
        <v>0</v>
      </c>
      <c r="G47" s="10">
        <v>343849.78515999997</v>
      </c>
      <c r="H47" s="10">
        <v>2938.7074199999997</v>
      </c>
      <c r="I47" s="10">
        <f>SUM(C47:H47)</f>
        <v>347078.00245999999</v>
      </c>
    </row>
    <row r="48" spans="1:10" s="293" customFormat="1">
      <c r="B48" s="293" t="s">
        <v>165</v>
      </c>
      <c r="C48" s="10">
        <v>2.4279999999999999E-2</v>
      </c>
      <c r="D48" s="10">
        <v>115.68427</v>
      </c>
      <c r="E48" s="10">
        <v>0</v>
      </c>
      <c r="F48" s="10">
        <v>0</v>
      </c>
      <c r="G48" s="10">
        <v>125534.95805999999</v>
      </c>
      <c r="H48" s="10">
        <v>334.11192</v>
      </c>
      <c r="I48" s="10">
        <f t="shared" ref="I48:I64" si="6">SUM(C48:H48)</f>
        <v>125984.77852999998</v>
      </c>
    </row>
    <row r="49" spans="2:9" s="293" customFormat="1">
      <c r="B49" s="293" t="s">
        <v>166</v>
      </c>
      <c r="C49" s="10">
        <v>0</v>
      </c>
      <c r="D49" s="10">
        <v>93.181229999999999</v>
      </c>
      <c r="E49" s="10">
        <v>0</v>
      </c>
      <c r="F49" s="10">
        <v>0</v>
      </c>
      <c r="G49" s="10">
        <v>130310.54191</v>
      </c>
      <c r="H49" s="10">
        <v>772.30975999999998</v>
      </c>
      <c r="I49" s="10">
        <f t="shared" si="6"/>
        <v>131176.03289999999</v>
      </c>
    </row>
    <row r="50" spans="2:9" s="293" customFormat="1">
      <c r="B50" s="293" t="s">
        <v>133</v>
      </c>
      <c r="C50" s="10">
        <v>0</v>
      </c>
      <c r="D50" s="10">
        <v>0</v>
      </c>
      <c r="E50" s="10">
        <v>0</v>
      </c>
      <c r="F50" s="10">
        <v>0</v>
      </c>
      <c r="G50" s="10">
        <v>0.65085999999999999</v>
      </c>
      <c r="H50" s="10">
        <v>0</v>
      </c>
      <c r="I50" s="10">
        <f t="shared" si="6"/>
        <v>0.65085999999999999</v>
      </c>
    </row>
    <row r="51" spans="2:9" s="293" customFormat="1">
      <c r="B51" s="293" t="s">
        <v>229</v>
      </c>
      <c r="C51" s="10">
        <v>0</v>
      </c>
      <c r="D51" s="10">
        <v>1.9987200000000001</v>
      </c>
      <c r="E51" s="10">
        <v>0</v>
      </c>
      <c r="F51" s="10">
        <v>0</v>
      </c>
      <c r="G51" s="10">
        <v>3769.8950300000001</v>
      </c>
      <c r="H51" s="10">
        <v>54190</v>
      </c>
      <c r="I51" s="10">
        <f t="shared" si="6"/>
        <v>57961.893750000003</v>
      </c>
    </row>
    <row r="52" spans="2:9" s="293" customFormat="1">
      <c r="B52" s="293" t="s">
        <v>230</v>
      </c>
      <c r="C52" s="10">
        <v>0</v>
      </c>
      <c r="D52" s="10">
        <v>0</v>
      </c>
      <c r="E52" s="10">
        <v>0</v>
      </c>
      <c r="F52" s="10">
        <v>0</v>
      </c>
      <c r="G52" s="10">
        <v>59870.914560000005</v>
      </c>
      <c r="H52" s="10">
        <v>0</v>
      </c>
      <c r="I52" s="10">
        <f t="shared" si="6"/>
        <v>59870.914560000005</v>
      </c>
    </row>
    <row r="53" spans="2:9" s="293" customFormat="1">
      <c r="B53" s="293" t="s">
        <v>231</v>
      </c>
      <c r="C53" s="10">
        <v>0</v>
      </c>
      <c r="D53" s="10">
        <v>8.1633899999999997</v>
      </c>
      <c r="E53" s="10">
        <v>0</v>
      </c>
      <c r="F53" s="10">
        <v>0</v>
      </c>
      <c r="G53" s="10">
        <v>215798.76389999999</v>
      </c>
      <c r="H53" s="10">
        <v>897.23541</v>
      </c>
      <c r="I53" s="10">
        <f t="shared" si="6"/>
        <v>216704.16269999999</v>
      </c>
    </row>
    <row r="54" spans="2:9" s="293" customFormat="1">
      <c r="B54" s="293" t="s">
        <v>179</v>
      </c>
      <c r="C54" s="10">
        <v>0</v>
      </c>
      <c r="D54" s="10">
        <v>66.276719999999997</v>
      </c>
      <c r="E54" s="10">
        <v>0</v>
      </c>
      <c r="F54" s="10">
        <v>0</v>
      </c>
      <c r="G54" s="10">
        <v>91316.589240000001</v>
      </c>
      <c r="H54" s="10">
        <v>1301.4792299999999</v>
      </c>
      <c r="I54" s="10">
        <f t="shared" si="6"/>
        <v>92684.345189999993</v>
      </c>
    </row>
    <row r="55" spans="2:9" s="293" customFormat="1">
      <c r="B55" s="293" t="s">
        <v>180</v>
      </c>
      <c r="C55" s="10">
        <v>0</v>
      </c>
      <c r="D55" s="10">
        <v>28.996580000000002</v>
      </c>
      <c r="E55" s="10">
        <v>0</v>
      </c>
      <c r="F55" s="10">
        <v>0</v>
      </c>
      <c r="G55" s="10">
        <v>167151.96431000004</v>
      </c>
      <c r="H55" s="10">
        <v>823.77999</v>
      </c>
      <c r="I55" s="10">
        <f t="shared" si="6"/>
        <v>168004.74088000006</v>
      </c>
    </row>
    <row r="56" spans="2:9" s="293" customFormat="1">
      <c r="B56" s="293" t="s">
        <v>181</v>
      </c>
      <c r="C56" s="10">
        <v>0</v>
      </c>
      <c r="D56" s="10">
        <v>74.980490000000003</v>
      </c>
      <c r="E56" s="10">
        <v>0</v>
      </c>
      <c r="F56" s="10">
        <v>0</v>
      </c>
      <c r="G56" s="10">
        <v>82425.834899999987</v>
      </c>
      <c r="H56" s="10">
        <v>149.51373000000001</v>
      </c>
      <c r="I56" s="10">
        <f t="shared" si="6"/>
        <v>82650.329119999995</v>
      </c>
    </row>
    <row r="57" spans="2:9" s="293" customFormat="1">
      <c r="B57" s="293" t="s">
        <v>171</v>
      </c>
      <c r="C57" s="10">
        <v>0</v>
      </c>
      <c r="D57" s="10">
        <v>0</v>
      </c>
      <c r="E57" s="10">
        <v>0</v>
      </c>
      <c r="F57" s="10">
        <v>0</v>
      </c>
      <c r="G57" s="10">
        <v>16032.75086</v>
      </c>
      <c r="H57" s="10">
        <v>1070.2708500000001</v>
      </c>
      <c r="I57" s="10">
        <f t="shared" si="6"/>
        <v>17103.021710000001</v>
      </c>
    </row>
    <row r="58" spans="2:9" s="293" customFormat="1">
      <c r="B58" s="293" t="s">
        <v>172</v>
      </c>
      <c r="C58" s="10">
        <v>0</v>
      </c>
      <c r="D58" s="10">
        <v>171.87029999999999</v>
      </c>
      <c r="E58" s="10">
        <v>0</v>
      </c>
      <c r="F58" s="10">
        <v>0</v>
      </c>
      <c r="G58" s="10">
        <v>163854.23394000001</v>
      </c>
      <c r="H58" s="10">
        <v>1586.22981</v>
      </c>
      <c r="I58" s="10">
        <f t="shared" si="6"/>
        <v>165612.33405</v>
      </c>
    </row>
    <row r="59" spans="2:9" s="293" customFormat="1">
      <c r="B59" s="293" t="s">
        <v>173</v>
      </c>
      <c r="C59" s="10">
        <v>2.7845800000000001</v>
      </c>
      <c r="D59" s="10">
        <v>8.1490899999999993</v>
      </c>
      <c r="E59" s="10">
        <v>0</v>
      </c>
      <c r="F59" s="10">
        <v>0</v>
      </c>
      <c r="G59" s="10">
        <v>28061.321410000004</v>
      </c>
      <c r="H59" s="10">
        <v>0</v>
      </c>
      <c r="I59" s="10">
        <f t="shared" si="6"/>
        <v>28072.255080000003</v>
      </c>
    </row>
    <row r="60" spans="2:9" s="293" customFormat="1">
      <c r="B60" s="293" t="s">
        <v>174</v>
      </c>
      <c r="C60" s="10">
        <v>0</v>
      </c>
      <c r="D60" s="10">
        <v>166.86151999999998</v>
      </c>
      <c r="E60" s="10">
        <v>0</v>
      </c>
      <c r="F60" s="10">
        <v>0</v>
      </c>
      <c r="G60" s="10">
        <v>28224.33339</v>
      </c>
      <c r="H60" s="10">
        <v>0</v>
      </c>
      <c r="I60" s="10">
        <f t="shared" si="6"/>
        <v>28391.194909999998</v>
      </c>
    </row>
    <row r="61" spans="2:9" s="293" customFormat="1">
      <c r="B61" s="293" t="s">
        <v>175</v>
      </c>
      <c r="C61" s="10">
        <v>0</v>
      </c>
      <c r="D61" s="10">
        <v>0</v>
      </c>
      <c r="E61" s="10">
        <v>0</v>
      </c>
      <c r="F61" s="10">
        <v>0</v>
      </c>
      <c r="G61" s="10">
        <v>8.00807</v>
      </c>
      <c r="H61" s="10">
        <v>0</v>
      </c>
      <c r="I61" s="10">
        <f t="shared" si="6"/>
        <v>8.00807</v>
      </c>
    </row>
    <row r="62" spans="2:9" s="293" customFormat="1">
      <c r="B62" s="293" t="s">
        <v>176</v>
      </c>
      <c r="C62" s="10">
        <v>0</v>
      </c>
      <c r="D62" s="10">
        <v>0</v>
      </c>
      <c r="E62" s="10">
        <v>0</v>
      </c>
      <c r="F62" s="10">
        <v>0</v>
      </c>
      <c r="G62" s="10">
        <v>22.04016</v>
      </c>
      <c r="H62" s="10">
        <v>0</v>
      </c>
      <c r="I62" s="10">
        <f t="shared" si="6"/>
        <v>22.04016</v>
      </c>
    </row>
    <row r="63" spans="2:9" s="293" customFormat="1">
      <c r="B63" s="293" t="s">
        <v>177</v>
      </c>
      <c r="C63" s="10">
        <v>0</v>
      </c>
      <c r="D63" s="10">
        <v>0</v>
      </c>
      <c r="E63" s="10">
        <v>0</v>
      </c>
      <c r="F63" s="10">
        <v>0</v>
      </c>
      <c r="G63" s="10">
        <v>37171.825520000006</v>
      </c>
      <c r="H63" s="10">
        <v>0</v>
      </c>
      <c r="I63" s="10">
        <f t="shared" si="6"/>
        <v>37171.825520000006</v>
      </c>
    </row>
    <row r="64" spans="2:9" s="293" customFormat="1">
      <c r="B64" s="293" t="s">
        <v>167</v>
      </c>
      <c r="C64" s="10">
        <v>0</v>
      </c>
      <c r="D64" s="10">
        <v>0</v>
      </c>
      <c r="E64" s="10">
        <v>0</v>
      </c>
      <c r="F64" s="10">
        <v>0</v>
      </c>
      <c r="G64" s="10">
        <v>676.23728000000006</v>
      </c>
      <c r="H64" s="10">
        <v>0</v>
      </c>
      <c r="I64" s="10">
        <f t="shared" si="6"/>
        <v>676.23728000000006</v>
      </c>
    </row>
    <row r="65" spans="2:14" s="293" customFormat="1" ht="13.5">
      <c r="B65" s="50" t="s">
        <v>740</v>
      </c>
      <c r="C65" s="13">
        <f>+SUM(C47:C64)</f>
        <v>2.8088600000000001</v>
      </c>
      <c r="D65" s="13">
        <f t="shared" ref="D65:H65" si="7">+SUM(D47:D64)</f>
        <v>1025.67219</v>
      </c>
      <c r="E65" s="13">
        <f t="shared" si="7"/>
        <v>0</v>
      </c>
      <c r="F65" s="13">
        <f t="shared" si="7"/>
        <v>0</v>
      </c>
      <c r="G65" s="13">
        <f t="shared" si="7"/>
        <v>1494080.6485600001</v>
      </c>
      <c r="H65" s="13">
        <f t="shared" si="7"/>
        <v>64063.638119999996</v>
      </c>
      <c r="I65" s="13">
        <f>+SUM(I47:I64)</f>
        <v>1559172.76773</v>
      </c>
    </row>
    <row r="66" spans="2:14" s="293" customFormat="1">
      <c r="B66" s="294" t="s">
        <v>9</v>
      </c>
      <c r="C66" s="10">
        <v>41885.969579999997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f>SUM(C66:H66)</f>
        <v>41885.969579999997</v>
      </c>
    </row>
    <row r="67" spans="2:14" s="293" customFormat="1">
      <c r="B67" s="14" t="s">
        <v>446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f t="shared" ref="I67:I69" si="8">SUM(C67:H67)</f>
        <v>0</v>
      </c>
    </row>
    <row r="68" spans="2:14" s="293" customFormat="1">
      <c r="B68" s="14" t="s">
        <v>438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f t="shared" si="8"/>
        <v>0</v>
      </c>
    </row>
    <row r="69" spans="2:14" s="293" customFormat="1">
      <c r="B69" s="294" t="s">
        <v>10</v>
      </c>
      <c r="C69" s="10">
        <v>0</v>
      </c>
      <c r="D69" s="10">
        <v>0</v>
      </c>
      <c r="E69" s="10">
        <v>0</v>
      </c>
      <c r="F69" s="10">
        <v>0</v>
      </c>
      <c r="G69" s="10">
        <v>5092.0210000000006</v>
      </c>
      <c r="H69" s="10">
        <v>0</v>
      </c>
      <c r="I69" s="10">
        <f t="shared" si="8"/>
        <v>5092.0210000000006</v>
      </c>
    </row>
    <row r="70" spans="2:14" s="293" customFormat="1" ht="13.5">
      <c r="B70" s="50" t="s">
        <v>632</v>
      </c>
      <c r="C70" s="13">
        <f>+SUM(C66:C69)</f>
        <v>41885.969579999997</v>
      </c>
      <c r="D70" s="13">
        <f t="shared" ref="D70:I70" si="9">+SUM(D66:D69)</f>
        <v>0</v>
      </c>
      <c r="E70" s="13">
        <f t="shared" si="9"/>
        <v>0</v>
      </c>
      <c r="F70" s="13">
        <f t="shared" si="9"/>
        <v>0</v>
      </c>
      <c r="G70" s="13">
        <f t="shared" si="9"/>
        <v>5092.0210000000006</v>
      </c>
      <c r="H70" s="13">
        <f t="shared" si="9"/>
        <v>0</v>
      </c>
      <c r="I70" s="13">
        <f t="shared" si="9"/>
        <v>46977.990579999998</v>
      </c>
    </row>
    <row r="71" spans="2:14" s="293" customFormat="1" ht="13.5" thickBot="1">
      <c r="B71" s="148" t="s">
        <v>451</v>
      </c>
      <c r="C71" s="172">
        <f>+C70+C65</f>
        <v>41888.778439999995</v>
      </c>
      <c r="D71" s="172">
        <f t="shared" ref="D71:I71" si="10">+D70+D65</f>
        <v>1025.67219</v>
      </c>
      <c r="E71" s="172">
        <f t="shared" si="10"/>
        <v>0</v>
      </c>
      <c r="F71" s="172">
        <f t="shared" si="10"/>
        <v>0</v>
      </c>
      <c r="G71" s="172">
        <f t="shared" si="10"/>
        <v>1499172.6695600001</v>
      </c>
      <c r="H71" s="172">
        <f t="shared" si="10"/>
        <v>64063.638119999996</v>
      </c>
      <c r="I71" s="172">
        <f t="shared" si="10"/>
        <v>1606150.7583099999</v>
      </c>
      <c r="J71" s="122"/>
    </row>
    <row r="72" spans="2:14" s="179" customFormat="1">
      <c r="B72" s="116"/>
    </row>
    <row r="73" spans="2:14" s="293" customFormat="1">
      <c r="B73" s="295"/>
      <c r="C73" s="295"/>
    </row>
    <row r="74" spans="2:14">
      <c r="B74" s="2" t="s">
        <v>788</v>
      </c>
      <c r="C74" s="296"/>
    </row>
    <row r="75" spans="2:14" s="181" customFormat="1" ht="54.75" thickBot="1">
      <c r="B75" s="318" t="s">
        <v>786</v>
      </c>
      <c r="C75" s="318" t="s">
        <v>789</v>
      </c>
      <c r="D75" s="318" t="s">
        <v>462</v>
      </c>
      <c r="E75" s="318" t="s">
        <v>463</v>
      </c>
      <c r="F75" s="318" t="s">
        <v>464</v>
      </c>
      <c r="G75" s="318" t="s">
        <v>466</v>
      </c>
      <c r="H75" s="319" t="s">
        <v>86</v>
      </c>
      <c r="I75" s="109" t="s">
        <v>184</v>
      </c>
      <c r="J75" s="318" t="s">
        <v>135</v>
      </c>
      <c r="K75" s="318" t="s">
        <v>136</v>
      </c>
      <c r="L75" s="319" t="s">
        <v>108</v>
      </c>
      <c r="M75" s="319" t="s">
        <v>58</v>
      </c>
      <c r="N75" s="318" t="s">
        <v>27</v>
      </c>
    </row>
    <row r="76" spans="2:14">
      <c r="B76" s="3" t="s">
        <v>164</v>
      </c>
      <c r="C76" s="10">
        <f>+D47</f>
        <v>289.50988000000001</v>
      </c>
      <c r="D76" s="10">
        <f t="shared" ref="D76:D93" si="11">+G47</f>
        <v>343849.78515999997</v>
      </c>
      <c r="E76" s="10">
        <f t="shared" ref="E76:E93" si="12">+H47</f>
        <v>2938.7074199999997</v>
      </c>
      <c r="F76" s="10">
        <f>D76+E76+C76</f>
        <v>347078.00245999999</v>
      </c>
      <c r="G76" s="28">
        <f>F76/F$94</f>
        <v>0.22260434180731836</v>
      </c>
      <c r="H76" s="10">
        <f>G76*H$96</f>
        <v>357536.13239692285</v>
      </c>
      <c r="I76" s="10">
        <f t="shared" ref="I76:I94" si="13">C23</f>
        <v>8421302.5</v>
      </c>
      <c r="J76" s="35">
        <f>H76*1000/I76</f>
        <v>42.456155968381708</v>
      </c>
      <c r="L76" s="10"/>
      <c r="M76" s="10">
        <f>H76+L76</f>
        <v>357536.13239692285</v>
      </c>
      <c r="N76" s="47">
        <f>M76/M$94</f>
        <v>0.20917278087651214</v>
      </c>
    </row>
    <row r="77" spans="2:14">
      <c r="B77" s="3" t="s">
        <v>165</v>
      </c>
      <c r="C77" s="10">
        <f t="shared" ref="C77:C93" si="14">+D48</f>
        <v>115.68427</v>
      </c>
      <c r="D77" s="10">
        <f t="shared" si="11"/>
        <v>125534.95805999999</v>
      </c>
      <c r="E77" s="10">
        <f t="shared" si="12"/>
        <v>334.11192</v>
      </c>
      <c r="F77" s="10">
        <f t="shared" ref="F77:F93" si="15">D77+E77+C77</f>
        <v>125984.75424999998</v>
      </c>
      <c r="G77" s="28">
        <f t="shared" ref="G77:G94" si="16">F77/F$94</f>
        <v>8.0802451030615521E-2</v>
      </c>
      <c r="H77" s="10">
        <f t="shared" ref="H77:H93" si="17">G77*H$96</f>
        <v>129780.91799612978</v>
      </c>
      <c r="I77" s="10">
        <f t="shared" si="13"/>
        <v>1336267.5</v>
      </c>
      <c r="J77" s="35">
        <f t="shared" ref="J77:J94" si="18">H77*1000/I77</f>
        <v>97.121959485005647</v>
      </c>
      <c r="L77" s="10"/>
      <c r="M77" s="10">
        <f t="shared" ref="M77:M93" si="19">H77+L77</f>
        <v>129780.91799612978</v>
      </c>
      <c r="N77" s="47">
        <f t="shared" ref="N77:N93" si="20">M77/M$94</f>
        <v>7.5926970904915139E-2</v>
      </c>
    </row>
    <row r="78" spans="2:14">
      <c r="B78" s="3" t="s">
        <v>166</v>
      </c>
      <c r="C78" s="10">
        <f t="shared" si="14"/>
        <v>93.181229999999999</v>
      </c>
      <c r="D78" s="10">
        <f t="shared" si="11"/>
        <v>130310.54191</v>
      </c>
      <c r="E78" s="10">
        <f t="shared" si="12"/>
        <v>772.30975999999998</v>
      </c>
      <c r="F78" s="10">
        <f t="shared" si="15"/>
        <v>131176.03289999999</v>
      </c>
      <c r="G78" s="28">
        <f t="shared" si="16"/>
        <v>8.4131965315102086E-2</v>
      </c>
      <c r="H78" s="10">
        <f t="shared" si="17"/>
        <v>135128.61988896184</v>
      </c>
      <c r="I78" s="10">
        <f t="shared" si="13"/>
        <v>1064960.5</v>
      </c>
      <c r="J78" s="35">
        <f t="shared" si="18"/>
        <v>126.8860393310004</v>
      </c>
      <c r="L78" s="10"/>
      <c r="M78" s="10">
        <f t="shared" si="19"/>
        <v>135128.61988896184</v>
      </c>
      <c r="N78" s="47">
        <f t="shared" si="20"/>
        <v>7.9055588056762743E-2</v>
      </c>
    </row>
    <row r="79" spans="2:14">
      <c r="B79" s="3" t="s">
        <v>133</v>
      </c>
      <c r="C79" s="10">
        <f t="shared" si="14"/>
        <v>0</v>
      </c>
      <c r="D79" s="10">
        <f t="shared" si="11"/>
        <v>0.65085999999999999</v>
      </c>
      <c r="E79" s="10">
        <f t="shared" si="12"/>
        <v>0</v>
      </c>
      <c r="F79" s="10">
        <f t="shared" si="15"/>
        <v>0.65085999999999999</v>
      </c>
      <c r="G79" s="28">
        <f t="shared" si="16"/>
        <v>4.1744005924261603E-7</v>
      </c>
      <c r="H79" s="10">
        <f t="shared" si="17"/>
        <v>0.67047166770149913</v>
      </c>
      <c r="I79" s="10">
        <f t="shared" si="13"/>
        <v>1107558</v>
      </c>
      <c r="J79" s="35">
        <f t="shared" si="18"/>
        <v>6.053603221695831E-4</v>
      </c>
      <c r="K79" s="35"/>
      <c r="L79" s="10">
        <f>K79*I79/1000</f>
        <v>0</v>
      </c>
      <c r="M79" s="10">
        <f t="shared" si="19"/>
        <v>0.67047166770149913</v>
      </c>
      <c r="N79" s="47">
        <f t="shared" si="20"/>
        <v>3.9225244814233597E-7</v>
      </c>
    </row>
    <row r="80" spans="2:14">
      <c r="B80" s="3" t="s">
        <v>229</v>
      </c>
      <c r="C80" s="10">
        <f t="shared" si="14"/>
        <v>1.9987200000000001</v>
      </c>
      <c r="D80" s="10">
        <f t="shared" si="11"/>
        <v>3769.8950300000001</v>
      </c>
      <c r="E80" s="10">
        <f t="shared" si="12"/>
        <v>54190</v>
      </c>
      <c r="F80" s="10">
        <f t="shared" si="15"/>
        <v>57961.893750000003</v>
      </c>
      <c r="G80" s="28">
        <f t="shared" si="16"/>
        <v>3.7174839997563561E-2</v>
      </c>
      <c r="H80" s="10">
        <f t="shared" si="17"/>
        <v>59708.397452139638</v>
      </c>
      <c r="I80" s="10">
        <f t="shared" si="13"/>
        <v>2111747</v>
      </c>
      <c r="J80" s="35">
        <f t="shared" si="18"/>
        <v>28.274408559424799</v>
      </c>
      <c r="K80" s="35"/>
      <c r="L80" s="10">
        <f>K80*I80/1000</f>
        <v>0</v>
      </c>
      <c r="M80" s="10">
        <f t="shared" si="19"/>
        <v>59708.397452139638</v>
      </c>
      <c r="N80" s="47">
        <f t="shared" si="20"/>
        <v>3.4931774455955911E-2</v>
      </c>
    </row>
    <row r="81" spans="2:14">
      <c r="B81" s="3" t="s">
        <v>230</v>
      </c>
      <c r="C81" s="10">
        <f t="shared" si="14"/>
        <v>0</v>
      </c>
      <c r="D81" s="10">
        <f t="shared" si="11"/>
        <v>59870.914560000005</v>
      </c>
      <c r="E81" s="10">
        <f t="shared" si="12"/>
        <v>0</v>
      </c>
      <c r="F81" s="10">
        <f t="shared" si="15"/>
        <v>59870.914560000005</v>
      </c>
      <c r="G81" s="28">
        <f t="shared" si="16"/>
        <v>3.8399222752721021E-2</v>
      </c>
      <c r="H81" s="10">
        <f t="shared" si="17"/>
        <v>61674.94074279748</v>
      </c>
      <c r="I81" s="10">
        <f t="shared" si="13"/>
        <v>590272</v>
      </c>
      <c r="J81" s="35">
        <f t="shared" si="18"/>
        <v>104.48562822359435</v>
      </c>
      <c r="L81" s="10"/>
      <c r="M81" s="10">
        <f t="shared" si="19"/>
        <v>61674.94074279748</v>
      </c>
      <c r="N81" s="47">
        <f t="shared" si="20"/>
        <v>3.6082280073565169E-2</v>
      </c>
    </row>
    <row r="82" spans="2:14">
      <c r="B82" s="3" t="s">
        <v>231</v>
      </c>
      <c r="C82" s="10">
        <f t="shared" si="14"/>
        <v>8.1633899999999997</v>
      </c>
      <c r="D82" s="10">
        <f t="shared" si="11"/>
        <v>215798.76389999999</v>
      </c>
      <c r="E82" s="10">
        <f t="shared" si="12"/>
        <v>897.23541</v>
      </c>
      <c r="F82" s="10">
        <f t="shared" si="15"/>
        <v>216704.16269999999</v>
      </c>
      <c r="G82" s="28">
        <f t="shared" si="16"/>
        <v>0.13898687661802769</v>
      </c>
      <c r="H82" s="10">
        <f t="shared" si="17"/>
        <v>223233.87727518362</v>
      </c>
      <c r="I82" s="10">
        <f t="shared" si="13"/>
        <v>2507332.5</v>
      </c>
      <c r="J82" s="35">
        <f t="shared" si="18"/>
        <v>89.0324188256578</v>
      </c>
      <c r="L82" s="10"/>
      <c r="M82" s="10">
        <f t="shared" si="19"/>
        <v>223233.87727518362</v>
      </c>
      <c r="N82" s="47">
        <f t="shared" si="20"/>
        <v>0.13060064889793518</v>
      </c>
    </row>
    <row r="83" spans="2:14">
      <c r="B83" s="3" t="s">
        <v>179</v>
      </c>
      <c r="C83" s="10">
        <f t="shared" si="14"/>
        <v>66.276719999999997</v>
      </c>
      <c r="D83" s="10">
        <f t="shared" si="11"/>
        <v>91316.589240000001</v>
      </c>
      <c r="E83" s="10">
        <f t="shared" si="12"/>
        <v>1301.4792299999999</v>
      </c>
      <c r="F83" s="10">
        <f t="shared" si="15"/>
        <v>92684.345189999993</v>
      </c>
      <c r="G83" s="28">
        <f t="shared" si="16"/>
        <v>5.9444670969143396E-2</v>
      </c>
      <c r="H83" s="10">
        <f t="shared" si="17"/>
        <v>95477.103354578125</v>
      </c>
      <c r="I83" s="10">
        <f t="shared" si="13"/>
        <v>2089804.5</v>
      </c>
      <c r="J83" s="35">
        <f t="shared" si="18"/>
        <v>45.687098173335414</v>
      </c>
      <c r="L83" s="10"/>
      <c r="M83" s="10">
        <f t="shared" si="19"/>
        <v>95477.103354578125</v>
      </c>
      <c r="N83" s="47">
        <f t="shared" si="20"/>
        <v>5.5857882348349631E-2</v>
      </c>
    </row>
    <row r="84" spans="2:14">
      <c r="B84" s="3" t="s">
        <v>180</v>
      </c>
      <c r="C84" s="10">
        <f t="shared" si="14"/>
        <v>28.996580000000002</v>
      </c>
      <c r="D84" s="10">
        <f t="shared" si="11"/>
        <v>167151.96431000004</v>
      </c>
      <c r="E84" s="10">
        <f t="shared" si="12"/>
        <v>823.77999</v>
      </c>
      <c r="F84" s="10">
        <f t="shared" si="15"/>
        <v>168004.74088000006</v>
      </c>
      <c r="G84" s="28">
        <f t="shared" si="16"/>
        <v>0.10775267951016744</v>
      </c>
      <c r="H84" s="10">
        <f t="shared" si="17"/>
        <v>173067.04790518986</v>
      </c>
      <c r="I84" s="10">
        <f t="shared" si="13"/>
        <v>7536276.5</v>
      </c>
      <c r="J84" s="35">
        <f t="shared" si="18"/>
        <v>22.96453001760085</v>
      </c>
      <c r="L84" s="10"/>
      <c r="M84" s="10">
        <f t="shared" si="19"/>
        <v>173067.04790518986</v>
      </c>
      <c r="N84" s="47">
        <f t="shared" si="20"/>
        <v>0.10125106921565132</v>
      </c>
    </row>
    <row r="85" spans="2:14">
      <c r="B85" s="3" t="s">
        <v>181</v>
      </c>
      <c r="C85" s="10">
        <f t="shared" si="14"/>
        <v>74.980490000000003</v>
      </c>
      <c r="D85" s="10">
        <f t="shared" si="11"/>
        <v>82425.834899999987</v>
      </c>
      <c r="E85" s="10">
        <f t="shared" si="12"/>
        <v>149.51373000000001</v>
      </c>
      <c r="F85" s="10">
        <f t="shared" si="15"/>
        <v>82650.329119999995</v>
      </c>
      <c r="G85" s="28">
        <f t="shared" si="16"/>
        <v>5.3009185207686001E-2</v>
      </c>
      <c r="H85" s="10">
        <f t="shared" si="17"/>
        <v>85140.74301872011</v>
      </c>
      <c r="I85" s="10">
        <f t="shared" si="13"/>
        <v>5059329.5</v>
      </c>
      <c r="J85" s="35">
        <f t="shared" si="18"/>
        <v>16.828463735900204</v>
      </c>
      <c r="L85" s="10"/>
      <c r="M85" s="10">
        <f t="shared" si="19"/>
        <v>85140.74301872011</v>
      </c>
      <c r="N85" s="47">
        <f t="shared" si="20"/>
        <v>4.9810702665841804E-2</v>
      </c>
    </row>
    <row r="86" spans="2:14">
      <c r="B86" s="3" t="s">
        <v>171</v>
      </c>
      <c r="C86" s="10">
        <f t="shared" si="14"/>
        <v>0</v>
      </c>
      <c r="D86" s="10">
        <f t="shared" si="11"/>
        <v>16032.75086</v>
      </c>
      <c r="E86" s="10">
        <f t="shared" si="12"/>
        <v>1070.2708500000001</v>
      </c>
      <c r="F86" s="10">
        <f t="shared" si="15"/>
        <v>17103.021710000001</v>
      </c>
      <c r="G86" s="28">
        <f t="shared" si="16"/>
        <v>1.0969311980840963E-2</v>
      </c>
      <c r="H86" s="10">
        <f t="shared" si="17"/>
        <v>17618.368756166681</v>
      </c>
      <c r="I86" s="10">
        <f t="shared" si="13"/>
        <v>1101818</v>
      </c>
      <c r="J86" s="35">
        <f t="shared" si="18"/>
        <v>15.990271311747204</v>
      </c>
      <c r="L86" s="10"/>
      <c r="M86" s="10">
        <f t="shared" si="19"/>
        <v>17618.368756166681</v>
      </c>
      <c r="N86" s="47">
        <f t="shared" si="20"/>
        <v>1.0307442670280892E-2</v>
      </c>
    </row>
    <row r="87" spans="2:14">
      <c r="B87" s="3" t="s">
        <v>172</v>
      </c>
      <c r="C87" s="10">
        <f t="shared" si="14"/>
        <v>171.87029999999999</v>
      </c>
      <c r="D87" s="10">
        <f t="shared" si="11"/>
        <v>163854.23394000001</v>
      </c>
      <c r="E87" s="10">
        <f t="shared" si="12"/>
        <v>1586.22981</v>
      </c>
      <c r="F87" s="10">
        <f t="shared" si="15"/>
        <v>165612.33405</v>
      </c>
      <c r="G87" s="28">
        <f t="shared" si="16"/>
        <v>0.1062182689628183</v>
      </c>
      <c r="H87" s="10">
        <f t="shared" si="17"/>
        <v>170602.55324100619</v>
      </c>
      <c r="I87" s="10">
        <f t="shared" si="13"/>
        <v>2757317.5</v>
      </c>
      <c r="J87" s="35">
        <f t="shared" si="18"/>
        <v>61.872654578591764</v>
      </c>
      <c r="L87" s="10"/>
      <c r="M87" s="10">
        <f t="shared" si="19"/>
        <v>170602.55324100619</v>
      </c>
      <c r="N87" s="47">
        <f t="shared" si="20"/>
        <v>9.980924234655511E-2</v>
      </c>
    </row>
    <row r="88" spans="2:14">
      <c r="B88" s="3" t="s">
        <v>173</v>
      </c>
      <c r="C88" s="10">
        <f t="shared" si="14"/>
        <v>8.1490899999999993</v>
      </c>
      <c r="D88" s="10">
        <f t="shared" si="11"/>
        <v>28061.321410000004</v>
      </c>
      <c r="E88" s="10">
        <f t="shared" si="12"/>
        <v>0</v>
      </c>
      <c r="F88" s="10">
        <f t="shared" si="15"/>
        <v>28069.470500000003</v>
      </c>
      <c r="G88" s="28">
        <f t="shared" si="16"/>
        <v>1.800282922353327E-2</v>
      </c>
      <c r="H88" s="10">
        <f t="shared" si="17"/>
        <v>28915.257809103394</v>
      </c>
      <c r="I88" s="10">
        <f t="shared" si="13"/>
        <v>6474995.5</v>
      </c>
      <c r="J88" s="35">
        <f t="shared" si="18"/>
        <v>4.4656799852761893</v>
      </c>
      <c r="L88" s="10"/>
      <c r="M88" s="10">
        <f t="shared" si="19"/>
        <v>28915.257809103394</v>
      </c>
      <c r="N88" s="47">
        <f t="shared" si="20"/>
        <v>1.6916569648901578E-2</v>
      </c>
    </row>
    <row r="89" spans="2:14">
      <c r="B89" s="3" t="s">
        <v>174</v>
      </c>
      <c r="C89" s="10">
        <f t="shared" si="14"/>
        <v>166.86151999999998</v>
      </c>
      <c r="D89" s="10">
        <f t="shared" si="11"/>
        <v>28224.33339</v>
      </c>
      <c r="E89" s="10">
        <f t="shared" si="12"/>
        <v>0</v>
      </c>
      <c r="F89" s="10">
        <f t="shared" si="15"/>
        <v>28391.194909999998</v>
      </c>
      <c r="G89" s="28">
        <f t="shared" si="16"/>
        <v>1.8209172610390956E-2</v>
      </c>
      <c r="H89" s="10">
        <f t="shared" si="17"/>
        <v>29246.676396377119</v>
      </c>
      <c r="I89" s="10">
        <f t="shared" si="13"/>
        <v>1469433.5</v>
      </c>
      <c r="J89" s="35">
        <f t="shared" si="18"/>
        <v>19.903368472528442</v>
      </c>
      <c r="L89" s="10"/>
      <c r="M89" s="10">
        <f t="shared" si="19"/>
        <v>29246.676396377119</v>
      </c>
      <c r="N89" s="47">
        <f t="shared" si="20"/>
        <v>1.711046263272244E-2</v>
      </c>
    </row>
    <row r="90" spans="2:14">
      <c r="B90" s="3" t="s">
        <v>175</v>
      </c>
      <c r="C90" s="10">
        <f t="shared" si="14"/>
        <v>0</v>
      </c>
      <c r="D90" s="10">
        <f t="shared" si="11"/>
        <v>8.00807</v>
      </c>
      <c r="E90" s="10">
        <f t="shared" si="12"/>
        <v>0</v>
      </c>
      <c r="F90" s="10">
        <f t="shared" si="15"/>
        <v>8.00807</v>
      </c>
      <c r="G90" s="28">
        <f t="shared" si="16"/>
        <v>5.1361110149940332E-6</v>
      </c>
      <c r="H90" s="10">
        <f t="shared" si="17"/>
        <v>8.2493686014970109</v>
      </c>
      <c r="I90" s="10">
        <f t="shared" si="13"/>
        <v>642633.5</v>
      </c>
      <c r="J90" s="35">
        <f t="shared" si="18"/>
        <v>1.2836816943867712E-2</v>
      </c>
      <c r="K90" s="35">
        <f>J$95</f>
        <v>36.405425197562302</v>
      </c>
      <c r="L90" s="10">
        <f>K90*I90/1000</f>
        <v>23395.345813697655</v>
      </c>
      <c r="M90" s="10">
        <f>H90+L90</f>
        <v>23403.595182299152</v>
      </c>
      <c r="N90" s="47">
        <f t="shared" si="20"/>
        <v>1.3692028981716949E-2</v>
      </c>
    </row>
    <row r="91" spans="2:14">
      <c r="B91" s="3" t="s">
        <v>176</v>
      </c>
      <c r="C91" s="10">
        <f t="shared" si="14"/>
        <v>0</v>
      </c>
      <c r="D91" s="10">
        <f t="shared" si="11"/>
        <v>22.04016</v>
      </c>
      <c r="E91" s="10">
        <f t="shared" si="12"/>
        <v>0</v>
      </c>
      <c r="F91" s="10">
        <f t="shared" si="15"/>
        <v>22.04016</v>
      </c>
      <c r="G91" s="28">
        <f t="shared" si="16"/>
        <v>1.4135829050973691E-5</v>
      </c>
      <c r="H91" s="10">
        <f t="shared" si="17"/>
        <v>22.704272549561924</v>
      </c>
      <c r="I91" s="10">
        <f t="shared" si="13"/>
        <v>2190333.5</v>
      </c>
      <c r="J91" s="35">
        <f t="shared" si="18"/>
        <v>1.0365669223231039E-2</v>
      </c>
      <c r="K91" s="35">
        <f>J$95</f>
        <v>36.405425197562302</v>
      </c>
      <c r="L91" s="10">
        <f>K91*I91/1000</f>
        <v>79740.022391964827</v>
      </c>
      <c r="M91" s="10">
        <f t="shared" si="19"/>
        <v>79762.726664514383</v>
      </c>
      <c r="N91" s="47">
        <f t="shared" si="20"/>
        <v>4.6664350354910289E-2</v>
      </c>
    </row>
    <row r="92" spans="2:14" ht="12" customHeight="1">
      <c r="B92" s="3" t="s">
        <v>177</v>
      </c>
      <c r="C92" s="10">
        <f t="shared" si="14"/>
        <v>0</v>
      </c>
      <c r="D92" s="10">
        <f t="shared" si="11"/>
        <v>37171.825520000006</v>
      </c>
      <c r="E92" s="10">
        <f t="shared" si="12"/>
        <v>0</v>
      </c>
      <c r="F92" s="10">
        <f t="shared" si="15"/>
        <v>37171.825520000006</v>
      </c>
      <c r="G92" s="28">
        <f t="shared" si="16"/>
        <v>2.3840778427349951E-2</v>
      </c>
      <c r="H92" s="10">
        <f t="shared" si="17"/>
        <v>38291.884349788816</v>
      </c>
      <c r="I92" s="10">
        <f t="shared" si="13"/>
        <v>320514.5</v>
      </c>
      <c r="J92" s="35">
        <f t="shared" si="18"/>
        <v>119.47005314826261</v>
      </c>
      <c r="L92" s="10"/>
      <c r="M92" s="10">
        <f t="shared" si="19"/>
        <v>38291.884349788816</v>
      </c>
      <c r="N92" s="47">
        <f t="shared" si="20"/>
        <v>2.2402267096057159E-2</v>
      </c>
    </row>
    <row r="93" spans="2:14">
      <c r="B93" s="3" t="s">
        <v>167</v>
      </c>
      <c r="C93" s="10">
        <f t="shared" si="14"/>
        <v>0</v>
      </c>
      <c r="D93" s="10">
        <f t="shared" si="11"/>
        <v>676.23728000000006</v>
      </c>
      <c r="E93" s="10">
        <f t="shared" si="12"/>
        <v>0</v>
      </c>
      <c r="F93" s="10">
        <f t="shared" si="15"/>
        <v>676.23728000000006</v>
      </c>
      <c r="G93" s="28">
        <f t="shared" si="16"/>
        <v>4.337162065962965E-4</v>
      </c>
      <c r="H93" s="10">
        <f t="shared" si="17"/>
        <v>696.61361411597829</v>
      </c>
      <c r="I93" s="10">
        <f t="shared" si="13"/>
        <v>168665.5</v>
      </c>
      <c r="J93" s="35">
        <f t="shared" si="18"/>
        <v>4.1301488100173316</v>
      </c>
      <c r="L93" s="10"/>
      <c r="M93" s="10">
        <f t="shared" si="19"/>
        <v>696.61361411597829</v>
      </c>
      <c r="N93" s="47">
        <f t="shared" si="20"/>
        <v>4.0754652091865273E-4</v>
      </c>
    </row>
    <row r="94" spans="2:14" ht="13.5" thickBot="1">
      <c r="B94" s="111" t="s">
        <v>168</v>
      </c>
      <c r="C94" s="172">
        <f>SUM(C76:C93)</f>
        <v>1025.67219</v>
      </c>
      <c r="D94" s="172">
        <f>SUM(D76:D93)</f>
        <v>1494080.6485600001</v>
      </c>
      <c r="E94" s="172">
        <f>SUM(E76:E93)</f>
        <v>64063.638119999996</v>
      </c>
      <c r="F94" s="172">
        <f>SUM(F76:F93)</f>
        <v>1559169.95887</v>
      </c>
      <c r="G94" s="143">
        <f t="shared" si="16"/>
        <v>1</v>
      </c>
      <c r="H94" s="112">
        <f>SUM(H76:H93)</f>
        <v>1606150.7583099999</v>
      </c>
      <c r="I94" s="112">
        <f t="shared" si="13"/>
        <v>46950562</v>
      </c>
      <c r="J94" s="183">
        <f t="shared" si="18"/>
        <v>34.209404315756643</v>
      </c>
      <c r="K94" s="112"/>
      <c r="L94" s="112">
        <f>SUM(L76:L93)</f>
        <v>103135.36820566248</v>
      </c>
      <c r="M94" s="112">
        <f>SUM(M76:M93)</f>
        <v>1709286.1265156623</v>
      </c>
      <c r="N94" s="121">
        <f>SUM(N76:N93)</f>
        <v>1.0000000000000002</v>
      </c>
    </row>
    <row r="95" spans="2:14">
      <c r="B95" s="3" t="s">
        <v>787</v>
      </c>
      <c r="C95" s="293"/>
      <c r="F95" s="10"/>
      <c r="G95" s="10"/>
      <c r="H95" s="10">
        <f>H94-H90-H91</f>
        <v>1606119.8046688489</v>
      </c>
      <c r="I95" s="10">
        <f>I94-I90-I91</f>
        <v>44117595</v>
      </c>
      <c r="J95" s="35">
        <f>H95*1000/I95</f>
        <v>36.405425197562302</v>
      </c>
      <c r="L95" s="10"/>
      <c r="M95" s="10"/>
    </row>
    <row r="96" spans="2:14">
      <c r="B96" s="3" t="s">
        <v>588</v>
      </c>
      <c r="C96" s="293"/>
      <c r="H96" s="10">
        <f>B6</f>
        <v>1606150.7583100002</v>
      </c>
    </row>
    <row r="97" spans="2:9" s="179" customFormat="1">
      <c r="G97" s="10"/>
    </row>
    <row r="98" spans="2:9">
      <c r="B98" s="116" t="s">
        <v>877</v>
      </c>
    </row>
    <row r="99" spans="2:9">
      <c r="B99" s="3" t="s">
        <v>53</v>
      </c>
    </row>
    <row r="100" spans="2:9" ht="25.5">
      <c r="B100" s="41"/>
      <c r="C100" s="41"/>
      <c r="D100" s="41" t="s">
        <v>323</v>
      </c>
      <c r="E100" s="41" t="s">
        <v>214</v>
      </c>
      <c r="F100" s="41"/>
      <c r="G100" s="41"/>
      <c r="H100" s="41"/>
      <c r="I100" s="41"/>
    </row>
    <row r="101" spans="2:9" s="181" customFormat="1" ht="41.25" thickBot="1">
      <c r="B101" s="318"/>
      <c r="C101" s="318" t="s">
        <v>653</v>
      </c>
      <c r="D101" s="318" t="s">
        <v>654</v>
      </c>
      <c r="E101" s="318" t="s">
        <v>655</v>
      </c>
      <c r="F101" s="318" t="s">
        <v>217</v>
      </c>
    </row>
    <row r="102" spans="2:9">
      <c r="B102" s="3" t="s">
        <v>164</v>
      </c>
      <c r="C102" s="47">
        <f t="shared" ref="C102:C119" si="21">N76</f>
        <v>0.20917278087651214</v>
      </c>
      <c r="D102" s="28">
        <f>+'FP066'!D108</f>
        <v>0.12107503135732313</v>
      </c>
      <c r="E102" s="28">
        <f>+'FP066'!E108</f>
        <v>0.15814176596375873</v>
      </c>
      <c r="F102" s="28">
        <f>C102*C$122+D102*D$122+E102*E$122</f>
        <v>0.17800132168004162</v>
      </c>
    </row>
    <row r="103" spans="2:9">
      <c r="B103" s="3" t="s">
        <v>165</v>
      </c>
      <c r="C103" s="47">
        <f t="shared" si="21"/>
        <v>7.5926970904915139E-2</v>
      </c>
      <c r="D103" s="28">
        <f>+'FP066'!D109</f>
        <v>5.2955892932440074E-2</v>
      </c>
      <c r="E103" s="28">
        <f>+'FP066'!E109</f>
        <v>4.1815366373744681E-2</v>
      </c>
      <c r="F103" s="28">
        <f t="shared" ref="F103:F119" si="22">C103*C$122+D103*D$122+E103*E$122</f>
        <v>6.0571083164961591E-2</v>
      </c>
    </row>
    <row r="104" spans="2:9">
      <c r="B104" s="3" t="s">
        <v>166</v>
      </c>
      <c r="C104" s="47">
        <f t="shared" si="21"/>
        <v>7.9055588056762743E-2</v>
      </c>
      <c r="D104" s="28">
        <f>+'FP066'!D110</f>
        <v>2.0618084347086132E-2</v>
      </c>
      <c r="E104" s="28">
        <f>+'FP066'!E110</f>
        <v>2.7058786144609742E-2</v>
      </c>
      <c r="F104" s="28">
        <f t="shared" si="22"/>
        <v>5.2074411063737898E-2</v>
      </c>
    </row>
    <row r="105" spans="2:9">
      <c r="B105" s="3" t="s">
        <v>133</v>
      </c>
      <c r="C105" s="47">
        <f t="shared" si="21"/>
        <v>3.9225244814233597E-7</v>
      </c>
      <c r="D105" s="28">
        <f>+'FP066'!D111</f>
        <v>8.7043402133608633E-3</v>
      </c>
      <c r="E105" s="28">
        <f>+'FP066'!E111</f>
        <v>1.1301114362696155E-2</v>
      </c>
      <c r="F105" s="28">
        <f t="shared" si="22"/>
        <v>5.2545158341472968E-3</v>
      </c>
    </row>
    <row r="106" spans="2:9">
      <c r="B106" s="3" t="s">
        <v>229</v>
      </c>
      <c r="C106" s="47">
        <f t="shared" si="21"/>
        <v>3.4931774455955911E-2</v>
      </c>
      <c r="D106" s="28">
        <f>+'FP066'!D112</f>
        <v>2.0645381177224101E-2</v>
      </c>
      <c r="E106" s="28">
        <f>+'FP066'!E112</f>
        <v>2.4983748986238008E-2</v>
      </c>
      <c r="F106" s="28">
        <f t="shared" si="22"/>
        <v>2.9295777351038665E-2</v>
      </c>
    </row>
    <row r="107" spans="2:9">
      <c r="B107" s="3" t="s">
        <v>230</v>
      </c>
      <c r="C107" s="47">
        <f t="shared" si="21"/>
        <v>3.6082280073565169E-2</v>
      </c>
      <c r="D107" s="28">
        <f>+'FP066'!D113</f>
        <v>1.6019461426452476E-2</v>
      </c>
      <c r="E107" s="28">
        <f>+'FP066'!E113</f>
        <v>1.0371954886866324E-2</v>
      </c>
      <c r="F107" s="28">
        <f t="shared" si="22"/>
        <v>2.4088861164382025E-2</v>
      </c>
    </row>
    <row r="108" spans="2:9">
      <c r="B108" s="3" t="s">
        <v>231</v>
      </c>
      <c r="C108" s="47">
        <f t="shared" si="21"/>
        <v>0.13060064889793518</v>
      </c>
      <c r="D108" s="28">
        <f>+'FP066'!D114</f>
        <v>6.5654244891452801E-2</v>
      </c>
      <c r="E108" s="28">
        <f>+'FP066'!E114</f>
        <v>4.2366571094763023E-2</v>
      </c>
      <c r="F108" s="28">
        <f t="shared" si="22"/>
        <v>9.0037037632520106E-2</v>
      </c>
    </row>
    <row r="109" spans="2:9">
      <c r="B109" s="3" t="s">
        <v>179</v>
      </c>
      <c r="C109" s="47">
        <f t="shared" si="21"/>
        <v>5.5857882348349631E-2</v>
      </c>
      <c r="D109" s="28">
        <f>+'FP066'!D115</f>
        <v>4.4554279071622536E-2</v>
      </c>
      <c r="E109" s="28">
        <f>+'FP066'!E115</f>
        <v>6.1718333802195581E-2</v>
      </c>
      <c r="F109" s="28">
        <f t="shared" si="22"/>
        <v>5.6169073346392151E-2</v>
      </c>
    </row>
    <row r="110" spans="2:9">
      <c r="B110" s="3" t="s">
        <v>180</v>
      </c>
      <c r="C110" s="47">
        <f t="shared" si="21"/>
        <v>0.10125106921565132</v>
      </c>
      <c r="D110" s="28">
        <f>+'FP066'!D116</f>
        <v>0.20066276493044963</v>
      </c>
      <c r="E110" s="28">
        <f>+'FP066'!E116</f>
        <v>0.15869478099091855</v>
      </c>
      <c r="F110" s="28">
        <f t="shared" si="22"/>
        <v>0.13637675037441652</v>
      </c>
    </row>
    <row r="111" spans="2:9">
      <c r="B111" s="3" t="s">
        <v>181</v>
      </c>
      <c r="C111" s="47">
        <f t="shared" si="21"/>
        <v>4.9810702665841804E-2</v>
      </c>
      <c r="D111" s="28">
        <f>+'FP066'!D117</f>
        <v>8.6290542049936969E-2</v>
      </c>
      <c r="E111" s="28">
        <f>+'FP066'!E117</f>
        <v>0.10288946461990828</v>
      </c>
      <c r="F111" s="28">
        <f t="shared" si="22"/>
        <v>7.3817281495879017E-2</v>
      </c>
    </row>
    <row r="112" spans="2:9">
      <c r="B112" s="3" t="s">
        <v>171</v>
      </c>
      <c r="C112" s="47">
        <f t="shared" si="21"/>
        <v>1.0307442670280892E-2</v>
      </c>
      <c r="D112" s="28">
        <f>+'FP066'!D118</f>
        <v>1.2568095804538387E-2</v>
      </c>
      <c r="E112" s="28">
        <f>+'FP066'!E118</f>
        <v>2.7680474794706481E-2</v>
      </c>
      <c r="F112" s="28">
        <f t="shared" si="22"/>
        <v>1.6687985812193391E-2</v>
      </c>
    </row>
    <row r="113" spans="2:7">
      <c r="B113" s="3" t="s">
        <v>172</v>
      </c>
      <c r="C113" s="47">
        <f t="shared" si="21"/>
        <v>9.980924234655511E-2</v>
      </c>
      <c r="D113" s="28">
        <f>+'FP066'!D119</f>
        <v>5.5349540842346168E-2</v>
      </c>
      <c r="E113" s="28">
        <f>+'FP066'!E119</f>
        <v>4.7663644768517095E-2</v>
      </c>
      <c r="F113" s="28">
        <f t="shared" si="22"/>
        <v>7.4909221730054334E-2</v>
      </c>
    </row>
    <row r="114" spans="2:7">
      <c r="B114" s="3" t="s">
        <v>173</v>
      </c>
      <c r="C114" s="47">
        <f t="shared" si="21"/>
        <v>1.6916569648901578E-2</v>
      </c>
      <c r="D114" s="28">
        <f>+'FP066'!D120</f>
        <v>0.13764426466993382</v>
      </c>
      <c r="E114" s="28">
        <f>+'FP066'!E120</f>
        <v>0.17273590226157315</v>
      </c>
      <c r="F114" s="28">
        <f t="shared" si="22"/>
        <v>8.947166100261357E-2</v>
      </c>
    </row>
    <row r="115" spans="2:7">
      <c r="B115" s="3" t="s">
        <v>174</v>
      </c>
      <c r="C115" s="47">
        <f t="shared" si="21"/>
        <v>1.711046263272244E-2</v>
      </c>
      <c r="D115" s="28">
        <f>+'FP066'!D121</f>
        <v>4.2472902219682508E-2</v>
      </c>
      <c r="E115" s="28">
        <f>+'FP066'!E121</f>
        <v>2.4058689440687151E-2</v>
      </c>
      <c r="F115" s="28">
        <f t="shared" si="22"/>
        <v>2.3394370314934358E-2</v>
      </c>
    </row>
    <row r="116" spans="2:7" ht="12" customHeight="1">
      <c r="B116" s="3" t="s">
        <v>175</v>
      </c>
      <c r="C116" s="47">
        <f t="shared" si="21"/>
        <v>1.3692028981716949E-2</v>
      </c>
      <c r="D116" s="28">
        <f>+'FP066'!D122</f>
        <v>3.208770509781269E-2</v>
      </c>
      <c r="E116" s="28">
        <f>+'FP066'!E122</f>
        <v>2.2183817642986957E-2</v>
      </c>
      <c r="F116" s="28">
        <f t="shared" si="22"/>
        <v>1.9449141122028914E-2</v>
      </c>
    </row>
    <row r="117" spans="2:7">
      <c r="B117" s="3" t="s">
        <v>176</v>
      </c>
      <c r="C117" s="47">
        <f t="shared" si="21"/>
        <v>4.6664350354910289E-2</v>
      </c>
      <c r="D117" s="28">
        <f>+'FP066'!D123</f>
        <v>6.7216132917617369E-2</v>
      </c>
      <c r="E117" s="28">
        <f>+'FP066'!E123</f>
        <v>5.5915616896735049E-2</v>
      </c>
      <c r="F117" s="28">
        <f t="shared" si="22"/>
        <v>5.3014310678931094E-2</v>
      </c>
    </row>
    <row r="118" spans="2:7">
      <c r="B118" s="3" t="s">
        <v>177</v>
      </c>
      <c r="C118" s="47">
        <f t="shared" si="21"/>
        <v>2.2402267096057159E-2</v>
      </c>
      <c r="D118" s="28">
        <f>+'FP066'!D124</f>
        <v>1.3195555040460978E-2</v>
      </c>
      <c r="E118" s="28">
        <f>+'FP066'!E124</f>
        <v>8.1932379713668697E-3</v>
      </c>
      <c r="F118" s="28">
        <f t="shared" si="22"/>
        <v>1.6061047823460347E-2</v>
      </c>
    </row>
    <row r="119" spans="2:7" ht="12" customHeight="1">
      <c r="B119" s="66" t="s">
        <v>167</v>
      </c>
      <c r="C119" s="120">
        <f t="shared" si="21"/>
        <v>4.0754652091865273E-4</v>
      </c>
      <c r="D119" s="141">
        <f>+'FP066'!D125</f>
        <v>2.2857810102593183E-3</v>
      </c>
      <c r="E119" s="141">
        <f>+'FP066'!E125</f>
        <v>2.2267289977282033E-3</v>
      </c>
      <c r="F119" s="141">
        <f t="shared" si="22"/>
        <v>1.3261484082672228E-3</v>
      </c>
    </row>
    <row r="120" spans="2:7" ht="13.5" thickBot="1">
      <c r="B120" s="111" t="s">
        <v>168</v>
      </c>
      <c r="C120" s="143">
        <f>SUM(C102:C119)</f>
        <v>1.0000000000000002</v>
      </c>
      <c r="D120" s="143">
        <f>SUM(D102:D119)</f>
        <v>1</v>
      </c>
      <c r="E120" s="143">
        <f>SUM(E102:E119)</f>
        <v>1</v>
      </c>
      <c r="F120" s="143">
        <f>SUM(F102:F119)</f>
        <v>1.0000000000000002</v>
      </c>
    </row>
    <row r="122" spans="2:7" ht="12" customHeight="1">
      <c r="B122" s="3" t="s">
        <v>656</v>
      </c>
      <c r="C122" s="336">
        <v>0.5</v>
      </c>
      <c r="D122" s="86">
        <f>+'FP066'!D128</f>
        <v>0.15258834640135294</v>
      </c>
      <c r="E122" s="86">
        <f>+'FP066'!E128</f>
        <v>0.34741165359864706</v>
      </c>
    </row>
    <row r="123" spans="2:7" ht="12" customHeight="1">
      <c r="B123" s="3" t="s">
        <v>28</v>
      </c>
    </row>
    <row r="125" spans="2:7">
      <c r="B125" s="116" t="s">
        <v>925</v>
      </c>
    </row>
    <row r="126" spans="2:7">
      <c r="B126" s="3" t="s">
        <v>348</v>
      </c>
    </row>
    <row r="127" spans="2:7" ht="41.25" thickBot="1">
      <c r="B127" s="318"/>
      <c r="C127" s="318" t="s">
        <v>547</v>
      </c>
      <c r="D127" s="318" t="s">
        <v>298</v>
      </c>
      <c r="E127" s="318" t="s">
        <v>260</v>
      </c>
      <c r="F127" s="319" t="s">
        <v>120</v>
      </c>
      <c r="G127" s="328"/>
    </row>
    <row r="128" spans="2:7">
      <c r="B128" s="3" t="s">
        <v>164</v>
      </c>
      <c r="C128" s="47">
        <f t="shared" ref="C128:C145" si="23">N76</f>
        <v>0.20917278087651214</v>
      </c>
      <c r="D128" s="28">
        <f t="shared" ref="D128:D145" si="24">F102</f>
        <v>0.17800132168004162</v>
      </c>
      <c r="E128" s="28">
        <f>C128*C$148+D128*D$148</f>
        <v>0.19878229447768864</v>
      </c>
      <c r="F128" s="10">
        <f>E128*F$149</f>
        <v>339775.81814766413</v>
      </c>
    </row>
    <row r="129" spans="2:6">
      <c r="B129" s="3" t="s">
        <v>165</v>
      </c>
      <c r="C129" s="47">
        <f t="shared" si="23"/>
        <v>7.5926970904915139E-2</v>
      </c>
      <c r="D129" s="28">
        <f t="shared" si="24"/>
        <v>6.0571083164961591E-2</v>
      </c>
      <c r="E129" s="28">
        <f t="shared" ref="E129:E145" si="25">C129*C$148+D129*D$148</f>
        <v>7.0808341658263954E-2</v>
      </c>
      <c r="F129" s="10">
        <f t="shared" ref="F129:F145" si="26">E129*F$149</f>
        <v>121031.7160380516</v>
      </c>
    </row>
    <row r="130" spans="2:6">
      <c r="B130" s="3" t="s">
        <v>166</v>
      </c>
      <c r="C130" s="47">
        <f t="shared" si="23"/>
        <v>7.9055588056762743E-2</v>
      </c>
      <c r="D130" s="28">
        <f t="shared" si="24"/>
        <v>5.2074411063737898E-2</v>
      </c>
      <c r="E130" s="28">
        <f t="shared" si="25"/>
        <v>7.0061862392421126E-2</v>
      </c>
      <c r="F130" s="10">
        <f t="shared" si="26"/>
        <v>119755.76938521487</v>
      </c>
    </row>
    <row r="131" spans="2:6">
      <c r="B131" s="3" t="s">
        <v>133</v>
      </c>
      <c r="C131" s="47">
        <f t="shared" si="23"/>
        <v>3.9225244814233597E-7</v>
      </c>
      <c r="D131" s="28">
        <f t="shared" si="24"/>
        <v>5.2545158341472968E-3</v>
      </c>
      <c r="E131" s="28">
        <f t="shared" si="25"/>
        <v>1.7517667796811938E-3</v>
      </c>
      <c r="F131" s="10">
        <f t="shared" si="26"/>
        <v>2994.2706534000836</v>
      </c>
    </row>
    <row r="132" spans="2:6">
      <c r="B132" s="3" t="s">
        <v>229</v>
      </c>
      <c r="C132" s="47">
        <f t="shared" si="23"/>
        <v>3.4931774455955911E-2</v>
      </c>
      <c r="D132" s="28">
        <f t="shared" si="24"/>
        <v>2.9295777351038665E-2</v>
      </c>
      <c r="E132" s="28">
        <f t="shared" si="25"/>
        <v>3.3053108754316829E-2</v>
      </c>
      <c r="F132" s="10">
        <f t="shared" si="26"/>
        <v>56497.220231967141</v>
      </c>
    </row>
    <row r="133" spans="2:6">
      <c r="B133" s="3" t="s">
        <v>230</v>
      </c>
      <c r="C133" s="47">
        <f t="shared" si="23"/>
        <v>3.6082280073565169E-2</v>
      </c>
      <c r="D133" s="28">
        <f t="shared" si="24"/>
        <v>2.4088861164382025E-2</v>
      </c>
      <c r="E133" s="28">
        <f t="shared" si="25"/>
        <v>3.2084473770504121E-2</v>
      </c>
      <c r="F133" s="10">
        <f t="shared" si="26"/>
        <v>54841.545892478352</v>
      </c>
    </row>
    <row r="134" spans="2:6">
      <c r="B134" s="3" t="s">
        <v>231</v>
      </c>
      <c r="C134" s="47">
        <f t="shared" si="23"/>
        <v>0.13060064889793518</v>
      </c>
      <c r="D134" s="28">
        <f t="shared" si="24"/>
        <v>9.0037037632520106E-2</v>
      </c>
      <c r="E134" s="28">
        <f t="shared" si="25"/>
        <v>0.11707944514279682</v>
      </c>
      <c r="F134" s="10">
        <f t="shared" si="26"/>
        <v>200122.27128273415</v>
      </c>
    </row>
    <row r="135" spans="2:6">
      <c r="B135" s="3" t="s">
        <v>179</v>
      </c>
      <c r="C135" s="47">
        <f t="shared" si="23"/>
        <v>5.5857882348349631E-2</v>
      </c>
      <c r="D135" s="28">
        <f t="shared" si="24"/>
        <v>5.6169073346392151E-2</v>
      </c>
      <c r="E135" s="28">
        <f t="shared" si="25"/>
        <v>5.5961612681030462E-2</v>
      </c>
      <c r="F135" s="10">
        <f t="shared" si="26"/>
        <v>95654.408173128322</v>
      </c>
    </row>
    <row r="136" spans="2:6">
      <c r="B136" s="3" t="s">
        <v>180</v>
      </c>
      <c r="C136" s="47">
        <f t="shared" si="23"/>
        <v>0.10125106921565132</v>
      </c>
      <c r="D136" s="28">
        <f t="shared" si="24"/>
        <v>0.13637675037441652</v>
      </c>
      <c r="E136" s="28">
        <f t="shared" si="25"/>
        <v>0.11295962960190638</v>
      </c>
      <c r="F136" s="10">
        <f t="shared" si="26"/>
        <v>193080.32773488649</v>
      </c>
    </row>
    <row r="137" spans="2:6">
      <c r="B137" s="3" t="s">
        <v>181</v>
      </c>
      <c r="C137" s="47">
        <f t="shared" si="23"/>
        <v>4.9810702665841804E-2</v>
      </c>
      <c r="D137" s="28">
        <f t="shared" si="24"/>
        <v>7.3817281495879017E-2</v>
      </c>
      <c r="E137" s="28">
        <f t="shared" si="25"/>
        <v>5.7812895609187537E-2</v>
      </c>
      <c r="F137" s="10">
        <f t="shared" si="26"/>
        <v>98818.7803984825</v>
      </c>
    </row>
    <row r="138" spans="2:6">
      <c r="B138" s="3" t="s">
        <v>171</v>
      </c>
      <c r="C138" s="47">
        <f t="shared" si="23"/>
        <v>1.0307442670280892E-2</v>
      </c>
      <c r="D138" s="28">
        <f t="shared" si="24"/>
        <v>1.6687985812193391E-2</v>
      </c>
      <c r="E138" s="28">
        <f t="shared" si="25"/>
        <v>1.2434290384251725E-2</v>
      </c>
      <c r="F138" s="10">
        <f t="shared" si="26"/>
        <v>21253.760046868578</v>
      </c>
    </row>
    <row r="139" spans="2:6">
      <c r="B139" s="3" t="s">
        <v>172</v>
      </c>
      <c r="C139" s="47">
        <f t="shared" si="23"/>
        <v>9.980924234655511E-2</v>
      </c>
      <c r="D139" s="28">
        <f t="shared" si="24"/>
        <v>7.4909221730054334E-2</v>
      </c>
      <c r="E139" s="28">
        <f t="shared" si="25"/>
        <v>9.1509235474388176E-2</v>
      </c>
      <c r="F139" s="10">
        <f t="shared" si="26"/>
        <v>156415.4666444266</v>
      </c>
    </row>
    <row r="140" spans="2:6">
      <c r="B140" s="3" t="s">
        <v>173</v>
      </c>
      <c r="C140" s="47">
        <f t="shared" si="23"/>
        <v>1.6916569648901578E-2</v>
      </c>
      <c r="D140" s="28">
        <f t="shared" si="24"/>
        <v>8.947166100261357E-2</v>
      </c>
      <c r="E140" s="28">
        <f t="shared" si="25"/>
        <v>4.1101600100138906E-2</v>
      </c>
      <c r="F140" s="10">
        <f t="shared" si="26"/>
        <v>70254.39482876219</v>
      </c>
    </row>
    <row r="141" spans="2:6">
      <c r="B141" s="3" t="s">
        <v>174</v>
      </c>
      <c r="C141" s="47">
        <f t="shared" si="23"/>
        <v>1.711046263272244E-2</v>
      </c>
      <c r="D141" s="28">
        <f t="shared" si="24"/>
        <v>2.3394370314934358E-2</v>
      </c>
      <c r="E141" s="28">
        <f t="shared" si="25"/>
        <v>1.9205098526793078E-2</v>
      </c>
      <c r="F141" s="10">
        <f t="shared" si="26"/>
        <v>32827.00847021379</v>
      </c>
    </row>
    <row r="142" spans="2:6">
      <c r="B142" s="3" t="s">
        <v>175</v>
      </c>
      <c r="C142" s="47">
        <f t="shared" si="23"/>
        <v>1.3692028981716949E-2</v>
      </c>
      <c r="D142" s="28">
        <f t="shared" si="24"/>
        <v>1.9449141122028914E-2</v>
      </c>
      <c r="E142" s="28">
        <f t="shared" si="25"/>
        <v>1.5611066361820938E-2</v>
      </c>
      <c r="F142" s="10">
        <f t="shared" si="26"/>
        <v>26683.779152375864</v>
      </c>
    </row>
    <row r="143" spans="2:6">
      <c r="B143" s="3" t="s">
        <v>176</v>
      </c>
      <c r="C143" s="47">
        <f t="shared" si="23"/>
        <v>4.6664350354910289E-2</v>
      </c>
      <c r="D143" s="28">
        <f t="shared" si="24"/>
        <v>5.3014310678931094E-2</v>
      </c>
      <c r="E143" s="28">
        <f t="shared" si="25"/>
        <v>4.8781003796250555E-2</v>
      </c>
      <c r="F143" s="10">
        <f t="shared" si="26"/>
        <v>83380.693026438923</v>
      </c>
    </row>
    <row r="144" spans="2:6">
      <c r="B144" s="3" t="s">
        <v>177</v>
      </c>
      <c r="C144" s="47">
        <f t="shared" si="23"/>
        <v>2.2402267096057159E-2</v>
      </c>
      <c r="D144" s="28">
        <f t="shared" si="24"/>
        <v>1.6061047823460347E-2</v>
      </c>
      <c r="E144" s="28">
        <f t="shared" si="25"/>
        <v>2.0288527338524889E-2</v>
      </c>
      <c r="F144" s="10">
        <f t="shared" si="26"/>
        <v>34678.898307174328</v>
      </c>
    </row>
    <row r="145" spans="2:6">
      <c r="B145" s="66" t="s">
        <v>167</v>
      </c>
      <c r="C145" s="120">
        <f t="shared" si="23"/>
        <v>4.0754652091865273E-4</v>
      </c>
      <c r="D145" s="141">
        <f t="shared" si="24"/>
        <v>1.3261484082672228E-3</v>
      </c>
      <c r="E145" s="141">
        <f t="shared" si="25"/>
        <v>7.1374715003484266E-4</v>
      </c>
      <c r="F145" s="68">
        <f t="shared" si="26"/>
        <v>1219.9981013946494</v>
      </c>
    </row>
    <row r="146" spans="2:6" ht="13.5" thickBot="1">
      <c r="B146" s="111" t="s">
        <v>439</v>
      </c>
      <c r="C146" s="121">
        <f>SUM(C128:C145)</f>
        <v>1.0000000000000002</v>
      </c>
      <c r="D146" s="143">
        <f>SUM(D128:D145)</f>
        <v>1.0000000000000002</v>
      </c>
      <c r="E146" s="143">
        <f>SUM(E128:E145)</f>
        <v>1.0000000000000002</v>
      </c>
      <c r="F146" s="112">
        <f>SUM(F128:F145)</f>
        <v>1709286.1265156623</v>
      </c>
    </row>
    <row r="147" spans="2:6">
      <c r="C147" s="28"/>
      <c r="D147" s="28"/>
      <c r="E147" s="28"/>
    </row>
    <row r="148" spans="2:6">
      <c r="B148" s="3" t="s">
        <v>656</v>
      </c>
      <c r="C148" s="131">
        <f>2/3</f>
        <v>0.66666666666666663</v>
      </c>
      <c r="D148" s="131">
        <f>1/3</f>
        <v>0.33333333333333331</v>
      </c>
      <c r="E148" s="28">
        <f>+C148+D148</f>
        <v>1</v>
      </c>
    </row>
    <row r="149" spans="2:6">
      <c r="B149" s="3" t="s">
        <v>43</v>
      </c>
      <c r="F149" s="13">
        <f>M94</f>
        <v>1709286.1265156623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92D050"/>
  </sheetPr>
  <dimension ref="A2:N151"/>
  <sheetViews>
    <sheetView topLeftCell="A22" zoomScaleNormal="100" workbookViewId="0">
      <selection activeCell="D29" sqref="D29"/>
    </sheetView>
  </sheetViews>
  <sheetFormatPr baseColWidth="10" defaultRowHeight="12.75"/>
  <cols>
    <col min="1" max="1" width="5.25" style="62" customWidth="1"/>
    <col min="2" max="2" width="11" style="62"/>
    <col min="3" max="3" width="12.25" style="62" customWidth="1"/>
    <col min="4" max="5" width="12.75" style="62" customWidth="1"/>
    <col min="6" max="6" width="12.875" style="62" customWidth="1"/>
    <col min="7" max="7" width="13.375" style="62" customWidth="1"/>
    <col min="8" max="16384" width="11" style="62"/>
  </cols>
  <sheetData>
    <row r="2" spans="2:3">
      <c r="B2" s="63" t="s">
        <v>202</v>
      </c>
    </row>
    <row r="3" spans="2:3" ht="15.75">
      <c r="B3" s="25" t="s">
        <v>195</v>
      </c>
      <c r="C3" s="19"/>
    </row>
    <row r="5" spans="2:3">
      <c r="B5" s="63" t="s">
        <v>594</v>
      </c>
    </row>
    <row r="6" spans="2:3">
      <c r="B6" s="13">
        <f>+Resumen!D11</f>
        <v>988285.49610000022</v>
      </c>
      <c r="C6" s="476">
        <f>+B6-D41</f>
        <v>0</v>
      </c>
    </row>
    <row r="8" spans="2:3">
      <c r="B8" s="63" t="s">
        <v>485</v>
      </c>
    </row>
    <row r="9" spans="2:3">
      <c r="B9" s="62" t="s">
        <v>658</v>
      </c>
    </row>
    <row r="11" spans="2:3">
      <c r="B11" s="63" t="s">
        <v>492</v>
      </c>
    </row>
    <row r="12" spans="2:3">
      <c r="B12" s="62" t="s">
        <v>468</v>
      </c>
    </row>
    <row r="13" spans="2:3">
      <c r="B13" s="1" t="s">
        <v>538</v>
      </c>
    </row>
    <row r="14" spans="2:3">
      <c r="B14" s="62" t="s">
        <v>289</v>
      </c>
    </row>
    <row r="15" spans="2:3" s="135" customFormat="1"/>
    <row r="16" spans="2:3" s="378" customFormat="1"/>
    <row r="17" spans="1:9" s="378" customFormat="1"/>
    <row r="18" spans="1:9" s="135" customFormat="1"/>
    <row r="19" spans="1:9">
      <c r="B19" s="181" t="s">
        <v>206</v>
      </c>
    </row>
    <row r="20" spans="1:9">
      <c r="E20" s="140" t="s">
        <v>629</v>
      </c>
      <c r="F20" s="140" t="s">
        <v>630</v>
      </c>
    </row>
    <row r="21" spans="1:9">
      <c r="C21" s="123" t="s">
        <v>379</v>
      </c>
    </row>
    <row r="22" spans="1:9" ht="41.25" thickBot="1">
      <c r="A22" s="22"/>
      <c r="B22" s="108"/>
      <c r="C22" s="109" t="s">
        <v>570</v>
      </c>
      <c r="D22" s="109" t="s">
        <v>119</v>
      </c>
      <c r="E22" s="109" t="s">
        <v>108</v>
      </c>
      <c r="F22" s="109" t="s">
        <v>151</v>
      </c>
      <c r="G22" s="109" t="s">
        <v>277</v>
      </c>
      <c r="H22" s="109" t="s">
        <v>162</v>
      </c>
      <c r="I22" s="109" t="s">
        <v>163</v>
      </c>
    </row>
    <row r="23" spans="1:9">
      <c r="B23" s="62" t="s">
        <v>164</v>
      </c>
      <c r="C23" s="10">
        <v>8421302.5</v>
      </c>
      <c r="D23" s="10">
        <f t="shared" ref="D23:D40" si="0">H76</f>
        <v>115333.06644938825</v>
      </c>
      <c r="E23" s="10">
        <f t="shared" ref="E23:E41" si="1">L76</f>
        <v>0</v>
      </c>
      <c r="F23" s="10">
        <f>F130</f>
        <v>121971.11307766869</v>
      </c>
      <c r="G23" s="11">
        <f>F23*1000/C23</f>
        <v>14.48363992121987</v>
      </c>
      <c r="H23" s="11">
        <f>G23-G$41</f>
        <v>-8.0239167229100286</v>
      </c>
      <c r="I23" s="10">
        <f>H23*C23/1000</f>
        <v>-67571.829958434028</v>
      </c>
    </row>
    <row r="24" spans="1:9">
      <c r="B24" s="62" t="s">
        <v>165</v>
      </c>
      <c r="C24" s="10">
        <v>1336267.5</v>
      </c>
      <c r="D24" s="10">
        <f t="shared" si="0"/>
        <v>103736.18875581052</v>
      </c>
      <c r="E24" s="10">
        <f t="shared" si="1"/>
        <v>0</v>
      </c>
      <c r="F24" s="10">
        <f t="shared" ref="F24:F38" si="2">F131</f>
        <v>94410.293238697865</v>
      </c>
      <c r="G24" s="11">
        <f t="shared" ref="G24:G41" si="3">F24*1000/C24</f>
        <v>70.652240841521532</v>
      </c>
      <c r="H24" s="11">
        <f t="shared" ref="H24:H41" si="4">G24-G$41</f>
        <v>48.144684197391634</v>
      </c>
      <c r="I24" s="10">
        <f t="shared" ref="I24:I41" si="5">H24*C24/1000</f>
        <v>64334.176790738027</v>
      </c>
    </row>
    <row r="25" spans="1:9">
      <c r="B25" s="62" t="s">
        <v>166</v>
      </c>
      <c r="C25" s="10">
        <v>1064960.5</v>
      </c>
      <c r="D25" s="10">
        <f t="shared" si="0"/>
        <v>29948.035096319243</v>
      </c>
      <c r="E25" s="10">
        <f t="shared" si="1"/>
        <v>0</v>
      </c>
      <c r="F25" s="10">
        <f t="shared" si="2"/>
        <v>29376.210120433756</v>
      </c>
      <c r="G25" s="11">
        <f t="shared" si="3"/>
        <v>27.5843189681061</v>
      </c>
      <c r="H25" s="11">
        <f t="shared" si="4"/>
        <v>5.076762323976201</v>
      </c>
      <c r="I25" s="10">
        <f t="shared" si="5"/>
        <v>5406.5513429228567</v>
      </c>
    </row>
    <row r="26" spans="1:9">
      <c r="B26" s="62" t="s">
        <v>133</v>
      </c>
      <c r="C26" s="10">
        <v>1107558</v>
      </c>
      <c r="D26" s="10">
        <f t="shared" si="0"/>
        <v>0</v>
      </c>
      <c r="E26" s="10">
        <f t="shared" si="1"/>
        <v>0</v>
      </c>
      <c r="F26" s="10">
        <f t="shared" si="2"/>
        <v>1850.8208651764874</v>
      </c>
      <c r="G26" s="11">
        <f t="shared" si="3"/>
        <v>1.67108256648996</v>
      </c>
      <c r="H26" s="11">
        <f t="shared" si="4"/>
        <v>-20.836474077639938</v>
      </c>
      <c r="I26" s="10">
        <f t="shared" si="5"/>
        <v>-23077.603556482736</v>
      </c>
    </row>
    <row r="27" spans="1:9">
      <c r="B27" s="62" t="s">
        <v>229</v>
      </c>
      <c r="C27" s="10">
        <v>2111747</v>
      </c>
      <c r="D27" s="10">
        <f t="shared" si="0"/>
        <v>2.1618832484006369</v>
      </c>
      <c r="E27" s="10">
        <f t="shared" si="1"/>
        <v>0</v>
      </c>
      <c r="F27" s="10">
        <f t="shared" si="2"/>
        <v>4168.8505290114945</v>
      </c>
      <c r="G27" s="11">
        <f t="shared" si="3"/>
        <v>1.9741240446945085</v>
      </c>
      <c r="H27" s="11">
        <f t="shared" si="4"/>
        <v>-20.53343259943539</v>
      </c>
      <c r="I27" s="10">
        <f t="shared" si="5"/>
        <v>-43361.41469155989</v>
      </c>
    </row>
    <row r="28" spans="1:9">
      <c r="B28" s="62" t="s">
        <v>230</v>
      </c>
      <c r="C28" s="10">
        <v>590272</v>
      </c>
      <c r="D28" s="10">
        <f t="shared" si="0"/>
        <v>33529.444949528166</v>
      </c>
      <c r="E28" s="10">
        <f t="shared" si="1"/>
        <v>0</v>
      </c>
      <c r="F28" s="10">
        <f t="shared" si="2"/>
        <v>30071.498638823537</v>
      </c>
      <c r="G28" s="11">
        <f t="shared" si="3"/>
        <v>50.945155180702351</v>
      </c>
      <c r="H28" s="11">
        <f t="shared" si="4"/>
        <v>28.437598536572452</v>
      </c>
      <c r="I28" s="10">
        <f t="shared" si="5"/>
        <v>16785.918163379694</v>
      </c>
    </row>
    <row r="29" spans="1:9">
      <c r="B29" s="62" t="s">
        <v>231</v>
      </c>
      <c r="C29" s="10">
        <v>2507332.5</v>
      </c>
      <c r="D29" s="10">
        <f t="shared" si="0"/>
        <v>184693.02481224335</v>
      </c>
      <c r="E29" s="10">
        <f t="shared" si="1"/>
        <v>0</v>
      </c>
      <c r="F29" s="10">
        <f t="shared" si="2"/>
        <v>162624.29884055193</v>
      </c>
      <c r="G29" s="11">
        <f t="shared" si="3"/>
        <v>64.859486661841601</v>
      </c>
      <c r="H29" s="11">
        <f t="shared" si="4"/>
        <v>42.351930017711702</v>
      </c>
      <c r="I29" s="10">
        <f t="shared" si="5"/>
        <v>106190.37057113412</v>
      </c>
    </row>
    <row r="30" spans="1:9">
      <c r="B30" s="62" t="s">
        <v>179</v>
      </c>
      <c r="C30" s="10">
        <v>2089804.5</v>
      </c>
      <c r="D30" s="10">
        <f t="shared" si="0"/>
        <v>158943.57561650572</v>
      </c>
      <c r="E30" s="10">
        <f t="shared" si="1"/>
        <v>0</v>
      </c>
      <c r="F30" s="10">
        <f t="shared" si="2"/>
        <v>142400.4950135416</v>
      </c>
      <c r="G30" s="11">
        <f t="shared" si="3"/>
        <v>68.140582056140474</v>
      </c>
      <c r="H30" s="11">
        <f t="shared" si="4"/>
        <v>45.633025412010575</v>
      </c>
      <c r="I30" s="10">
        <f t="shared" si="5"/>
        <v>95364.101854634049</v>
      </c>
    </row>
    <row r="31" spans="1:9">
      <c r="B31" s="62" t="s">
        <v>180</v>
      </c>
      <c r="C31" s="10">
        <v>7536276.5</v>
      </c>
      <c r="D31" s="10">
        <f t="shared" si="0"/>
        <v>56995.766881605232</v>
      </c>
      <c r="E31" s="10">
        <f t="shared" si="1"/>
        <v>0</v>
      </c>
      <c r="F31" s="10">
        <f t="shared" si="2"/>
        <v>77702.121881655985</v>
      </c>
      <c r="G31" s="11">
        <f t="shared" si="3"/>
        <v>10.310412825439192</v>
      </c>
      <c r="H31" s="11">
        <f t="shared" si="4"/>
        <v>-12.197143818690707</v>
      </c>
      <c r="I31" s="10">
        <f t="shared" si="5"/>
        <v>-91921.048327919038</v>
      </c>
    </row>
    <row r="32" spans="1:9">
      <c r="B32" s="62" t="s">
        <v>181</v>
      </c>
      <c r="C32" s="10">
        <v>5059329.5</v>
      </c>
      <c r="D32" s="10">
        <f t="shared" si="0"/>
        <v>68924.168985076365</v>
      </c>
      <c r="E32" s="10">
        <f t="shared" si="1"/>
        <v>0</v>
      </c>
      <c r="F32" s="10">
        <f t="shared" si="2"/>
        <v>74665.911526502867</v>
      </c>
      <c r="G32" s="11">
        <f t="shared" si="3"/>
        <v>14.758064586721</v>
      </c>
      <c r="H32" s="11">
        <f t="shared" si="4"/>
        <v>-7.749492057408899</v>
      </c>
      <c r="I32" s="10">
        <f t="shared" si="5"/>
        <v>-39207.233776064539</v>
      </c>
    </row>
    <row r="33" spans="1:10">
      <c r="B33" s="62" t="s">
        <v>171</v>
      </c>
      <c r="C33" s="10">
        <v>1101818</v>
      </c>
      <c r="D33" s="10">
        <f t="shared" si="0"/>
        <v>27195.633329913217</v>
      </c>
      <c r="E33" s="10">
        <f t="shared" si="1"/>
        <v>0</v>
      </c>
      <c r="F33" s="10">
        <f t="shared" si="2"/>
        <v>26725.943346357824</v>
      </c>
      <c r="G33" s="11">
        <f t="shared" si="3"/>
        <v>24.256223211417698</v>
      </c>
      <c r="H33" s="11">
        <f t="shared" si="4"/>
        <v>1.748666567287799</v>
      </c>
      <c r="I33" s="10">
        <f t="shared" si="5"/>
        <v>1926.7122998359082</v>
      </c>
    </row>
    <row r="34" spans="1:10">
      <c r="B34" s="62" t="s">
        <v>172</v>
      </c>
      <c r="C34" s="10">
        <v>2757317.5</v>
      </c>
      <c r="D34" s="10">
        <f t="shared" si="0"/>
        <v>67234.518685704752</v>
      </c>
      <c r="E34" s="10">
        <f t="shared" si="1"/>
        <v>0</v>
      </c>
      <c r="F34" s="10">
        <f t="shared" si="2"/>
        <v>64836.573053348278</v>
      </c>
      <c r="G34" s="11">
        <f t="shared" si="3"/>
        <v>23.514366065332801</v>
      </c>
      <c r="H34" s="11">
        <f t="shared" si="4"/>
        <v>1.0068094212029024</v>
      </c>
      <c r="I34" s="10">
        <f t="shared" si="5"/>
        <v>2776.0932362476342</v>
      </c>
    </row>
    <row r="35" spans="1:10">
      <c r="B35" s="62" t="s">
        <v>173</v>
      </c>
      <c r="C35" s="10">
        <v>6474995.5</v>
      </c>
      <c r="D35" s="10">
        <f t="shared" si="0"/>
        <v>97943.560415478685</v>
      </c>
      <c r="E35" s="10">
        <f t="shared" si="1"/>
        <v>0</v>
      </c>
      <c r="F35" s="10">
        <f t="shared" si="2"/>
        <v>110156.39111418308</v>
      </c>
      <c r="G35" s="11">
        <f t="shared" si="3"/>
        <v>17.01258187966047</v>
      </c>
      <c r="H35" s="11">
        <f t="shared" si="4"/>
        <v>-5.4949747644694291</v>
      </c>
      <c r="I35" s="10">
        <f t="shared" si="5"/>
        <v>-35579.936872553109</v>
      </c>
    </row>
    <row r="36" spans="1:10">
      <c r="B36" s="62" t="s">
        <v>174</v>
      </c>
      <c r="C36" s="10">
        <v>1469433.5</v>
      </c>
      <c r="D36" s="10">
        <f t="shared" si="0"/>
        <v>33608.409405066137</v>
      </c>
      <c r="E36" s="10">
        <f t="shared" si="1"/>
        <v>0</v>
      </c>
      <c r="F36" s="10">
        <f t="shared" si="2"/>
        <v>33234.057123954299</v>
      </c>
      <c r="G36" s="11">
        <f t="shared" si="3"/>
        <v>22.616918100719971</v>
      </c>
      <c r="H36" s="11">
        <f t="shared" si="4"/>
        <v>0.10936145659007224</v>
      </c>
      <c r="I36" s="10">
        <f t="shared" si="5"/>
        <v>160.69938792224789</v>
      </c>
    </row>
    <row r="37" spans="1:10">
      <c r="B37" s="62" t="s">
        <v>175</v>
      </c>
      <c r="C37" s="10">
        <v>642633.5</v>
      </c>
      <c r="D37" s="10">
        <f t="shared" si="0"/>
        <v>0</v>
      </c>
      <c r="E37" s="10">
        <f t="shared" si="1"/>
        <v>15528.850636780684</v>
      </c>
      <c r="F37" s="10">
        <f t="shared" si="2"/>
        <v>17380.128433420679</v>
      </c>
      <c r="G37" s="11">
        <f t="shared" si="3"/>
        <v>27.045164052948813</v>
      </c>
      <c r="H37" s="11">
        <f t="shared" si="4"/>
        <v>4.5376074088189142</v>
      </c>
      <c r="I37" s="10">
        <f t="shared" si="5"/>
        <v>2916.0185307552297</v>
      </c>
    </row>
    <row r="38" spans="1:10">
      <c r="B38" s="62" t="s">
        <v>176</v>
      </c>
      <c r="C38" s="10">
        <v>2190333.5</v>
      </c>
      <c r="D38" s="10">
        <f t="shared" si="0"/>
        <v>0.84239249907189306</v>
      </c>
      <c r="E38" s="10">
        <f t="shared" si="1"/>
        <v>52928.086951951722</v>
      </c>
      <c r="F38" s="10">
        <f t="shared" si="2"/>
        <v>54562.898489345142</v>
      </c>
      <c r="G38" s="11">
        <f t="shared" si="3"/>
        <v>24.910772030535597</v>
      </c>
      <c r="H38" s="11">
        <f t="shared" si="4"/>
        <v>2.403215386405698</v>
      </c>
      <c r="I38" s="10">
        <f t="shared" si="5"/>
        <v>5263.8431685598443</v>
      </c>
    </row>
    <row r="39" spans="1:10">
      <c r="B39" s="66" t="s">
        <v>177</v>
      </c>
      <c r="C39" s="68">
        <v>320514.5</v>
      </c>
      <c r="D39" s="68">
        <f t="shared" si="0"/>
        <v>8803.6102000530282</v>
      </c>
      <c r="E39" s="68">
        <f t="shared" si="1"/>
        <v>0</v>
      </c>
      <c r="F39" s="68">
        <f>F146</f>
        <v>9048.2343796903169</v>
      </c>
      <c r="G39" s="110">
        <f t="shared" si="3"/>
        <v>28.2303433376347</v>
      </c>
      <c r="H39" s="110">
        <f t="shared" si="4"/>
        <v>5.7227866935048013</v>
      </c>
      <c r="I39" s="68">
        <f t="shared" si="5"/>
        <v>1834.2361156753445</v>
      </c>
    </row>
    <row r="40" spans="1:10">
      <c r="B40" s="66" t="s">
        <v>167</v>
      </c>
      <c r="C40" s="68">
        <v>168665.5</v>
      </c>
      <c r="D40" s="68">
        <f t="shared" si="0"/>
        <v>1393.4882415602074</v>
      </c>
      <c r="E40" s="68">
        <f t="shared" si="1"/>
        <v>0</v>
      </c>
      <c r="F40" s="68">
        <f>F147</f>
        <v>1556.5940163689286</v>
      </c>
      <c r="G40" s="110">
        <f t="shared" si="3"/>
        <v>9.2288821150082772</v>
      </c>
      <c r="H40" s="110">
        <f t="shared" si="4"/>
        <v>-13.278674529121622</v>
      </c>
      <c r="I40" s="68">
        <f t="shared" si="5"/>
        <v>-2239.6542787915632</v>
      </c>
    </row>
    <row r="41" spans="1:10" ht="13.5" thickBot="1">
      <c r="A41" s="63"/>
      <c r="B41" s="111" t="s">
        <v>439</v>
      </c>
      <c r="C41" s="112">
        <v>46950562</v>
      </c>
      <c r="D41" s="113">
        <f>SUM(D23:D40)</f>
        <v>988285.49610000046</v>
      </c>
      <c r="E41" s="112">
        <f t="shared" si="1"/>
        <v>68456.937588732399</v>
      </c>
      <c r="F41" s="112">
        <f>SUM(F23:F40)</f>
        <v>1056742.4336887328</v>
      </c>
      <c r="G41" s="115">
        <f t="shared" si="3"/>
        <v>22.507556644129899</v>
      </c>
      <c r="H41" s="114">
        <f t="shared" si="4"/>
        <v>0</v>
      </c>
      <c r="I41" s="112">
        <f t="shared" si="5"/>
        <v>0</v>
      </c>
    </row>
    <row r="42" spans="1:10">
      <c r="E42" s="10"/>
      <c r="F42" s="10"/>
    </row>
    <row r="44" spans="1:10">
      <c r="B44" s="295" t="s">
        <v>785</v>
      </c>
    </row>
    <row r="46" spans="1:10" s="293" customFormat="1" ht="64.5" thickBot="1">
      <c r="B46" s="305" t="s">
        <v>623</v>
      </c>
      <c r="C46" s="305" t="s">
        <v>747</v>
      </c>
      <c r="D46" s="305" t="s">
        <v>748</v>
      </c>
      <c r="E46" s="305" t="s">
        <v>749</v>
      </c>
      <c r="F46" s="305" t="s">
        <v>753</v>
      </c>
      <c r="G46" s="305" t="s">
        <v>750</v>
      </c>
      <c r="H46" s="305" t="s">
        <v>751</v>
      </c>
      <c r="I46" s="325" t="s">
        <v>755</v>
      </c>
      <c r="J46" s="305" t="s">
        <v>669</v>
      </c>
    </row>
    <row r="47" spans="1:10" s="293" customFormat="1">
      <c r="B47" s="297" t="s">
        <v>164</v>
      </c>
      <c r="C47" s="10">
        <v>0</v>
      </c>
      <c r="D47" s="10">
        <v>7180.6692600000015</v>
      </c>
      <c r="E47" s="10">
        <v>0</v>
      </c>
      <c r="F47" s="10">
        <v>0</v>
      </c>
      <c r="G47" s="10">
        <v>84872.878240000005</v>
      </c>
      <c r="H47" s="10">
        <v>0</v>
      </c>
      <c r="I47" s="10">
        <f>SUM(C47:H47)</f>
        <v>92053.547500000001</v>
      </c>
    </row>
    <row r="48" spans="1:10" s="293" customFormat="1">
      <c r="B48" s="293" t="s">
        <v>165</v>
      </c>
      <c r="C48" s="10">
        <v>0</v>
      </c>
      <c r="D48" s="10">
        <v>2745.2261799999992</v>
      </c>
      <c r="E48" s="10">
        <v>0</v>
      </c>
      <c r="F48" s="10">
        <v>0</v>
      </c>
      <c r="G48" s="10">
        <v>105825.55863999999</v>
      </c>
      <c r="H48" s="10">
        <v>0</v>
      </c>
      <c r="I48" s="10">
        <f t="shared" ref="I48:I64" si="6">SUM(C48:H48)</f>
        <v>108570.78481999999</v>
      </c>
    </row>
    <row r="49" spans="2:9" s="293" customFormat="1">
      <c r="B49" s="293" t="s">
        <v>166</v>
      </c>
      <c r="C49" s="10">
        <v>0</v>
      </c>
      <c r="D49" s="10">
        <v>4843.5208300000004</v>
      </c>
      <c r="E49" s="10">
        <v>0</v>
      </c>
      <c r="F49" s="10">
        <v>0</v>
      </c>
      <c r="G49" s="10">
        <v>28991.688580000002</v>
      </c>
      <c r="H49" s="10">
        <v>0</v>
      </c>
      <c r="I49" s="10">
        <f t="shared" si="6"/>
        <v>33835.209410000003</v>
      </c>
    </row>
    <row r="50" spans="2:9" s="293" customFormat="1">
      <c r="B50" s="293" t="s">
        <v>133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f t="shared" si="6"/>
        <v>0</v>
      </c>
    </row>
    <row r="51" spans="2:9" s="293" customFormat="1">
      <c r="B51" s="293" t="s">
        <v>229</v>
      </c>
      <c r="C51" s="10">
        <v>0</v>
      </c>
      <c r="D51" s="10">
        <v>1.86944</v>
      </c>
      <c r="E51" s="10">
        <v>0</v>
      </c>
      <c r="F51" s="10">
        <v>0</v>
      </c>
      <c r="G51" s="10">
        <v>467.08605</v>
      </c>
      <c r="H51" s="10">
        <v>0</v>
      </c>
      <c r="I51" s="10">
        <f t="shared" si="6"/>
        <v>468.95549</v>
      </c>
    </row>
    <row r="52" spans="2:9" s="293" customFormat="1">
      <c r="B52" s="293" t="s">
        <v>230</v>
      </c>
      <c r="C52" s="10">
        <v>0</v>
      </c>
      <c r="D52" s="10">
        <v>2812.8346499999998</v>
      </c>
      <c r="E52" s="10">
        <v>0</v>
      </c>
      <c r="F52" s="10">
        <v>0</v>
      </c>
      <c r="G52" s="10">
        <v>35306.210469999998</v>
      </c>
      <c r="H52" s="10">
        <v>0</v>
      </c>
      <c r="I52" s="10">
        <f t="shared" si="6"/>
        <v>38119.045119999995</v>
      </c>
    </row>
    <row r="53" spans="2:9" s="293" customFormat="1">
      <c r="B53" s="293" t="s">
        <v>231</v>
      </c>
      <c r="C53" s="10">
        <v>0</v>
      </c>
      <c r="D53" s="10">
        <v>3005.6210799999999</v>
      </c>
      <c r="E53" s="10">
        <v>0</v>
      </c>
      <c r="F53" s="10">
        <v>0</v>
      </c>
      <c r="G53" s="10">
        <v>155827.93103000004</v>
      </c>
      <c r="H53" s="10">
        <v>0</v>
      </c>
      <c r="I53" s="10">
        <f t="shared" si="6"/>
        <v>158833.55211000005</v>
      </c>
    </row>
    <row r="54" spans="2:9" s="293" customFormat="1">
      <c r="B54" s="293" t="s">
        <v>179</v>
      </c>
      <c r="C54" s="10">
        <v>0.56814999999999993</v>
      </c>
      <c r="D54" s="10">
        <v>1265.8216200000002</v>
      </c>
      <c r="E54" s="10">
        <v>0</v>
      </c>
      <c r="F54" s="10">
        <v>0</v>
      </c>
      <c r="G54" s="10">
        <v>153567.16624999998</v>
      </c>
      <c r="H54" s="10">
        <v>0</v>
      </c>
      <c r="I54" s="10">
        <f t="shared" si="6"/>
        <v>154833.55601999999</v>
      </c>
    </row>
    <row r="55" spans="2:9" s="293" customFormat="1">
      <c r="B55" s="293" t="s">
        <v>180</v>
      </c>
      <c r="C55" s="10">
        <v>0</v>
      </c>
      <c r="D55" s="10">
        <v>3211.0313799999999</v>
      </c>
      <c r="E55" s="10">
        <v>0</v>
      </c>
      <c r="F55" s="10">
        <v>0</v>
      </c>
      <c r="G55" s="10">
        <v>96853.36997</v>
      </c>
      <c r="H55" s="10">
        <v>0</v>
      </c>
      <c r="I55" s="10">
        <f t="shared" si="6"/>
        <v>100064.40135</v>
      </c>
    </row>
    <row r="56" spans="2:9" s="293" customFormat="1">
      <c r="B56" s="293" t="s">
        <v>181</v>
      </c>
      <c r="C56" s="10">
        <v>0</v>
      </c>
      <c r="D56" s="10">
        <v>3436.2451000000001</v>
      </c>
      <c r="E56" s="10">
        <v>0</v>
      </c>
      <c r="F56" s="10">
        <v>0</v>
      </c>
      <c r="G56" s="10">
        <v>65171.92815</v>
      </c>
      <c r="H56" s="10">
        <v>0</v>
      </c>
      <c r="I56" s="10">
        <f t="shared" si="6"/>
        <v>68608.173249999993</v>
      </c>
    </row>
    <row r="57" spans="2:9" s="293" customFormat="1">
      <c r="B57" s="293" t="s">
        <v>171</v>
      </c>
      <c r="C57" s="10">
        <v>0</v>
      </c>
      <c r="D57" s="10">
        <v>493.60697000000005</v>
      </c>
      <c r="E57" s="10">
        <v>0</v>
      </c>
      <c r="F57" s="10">
        <v>0</v>
      </c>
      <c r="G57" s="10">
        <v>26815.735130000005</v>
      </c>
      <c r="H57" s="10">
        <v>0</v>
      </c>
      <c r="I57" s="10">
        <f t="shared" si="6"/>
        <v>27309.342100000005</v>
      </c>
    </row>
    <row r="58" spans="2:9" s="293" customFormat="1">
      <c r="B58" s="293" t="s">
        <v>172</v>
      </c>
      <c r="C58" s="10">
        <v>78.179869999999994</v>
      </c>
      <c r="D58" s="10">
        <v>2561.3344299999999</v>
      </c>
      <c r="E58" s="10">
        <v>0</v>
      </c>
      <c r="F58" s="10">
        <v>0</v>
      </c>
      <c r="G58" s="10">
        <v>65772.019710000008</v>
      </c>
      <c r="H58" s="10">
        <v>0</v>
      </c>
      <c r="I58" s="10">
        <f t="shared" si="6"/>
        <v>68411.534010000003</v>
      </c>
    </row>
    <row r="59" spans="2:9" s="293" customFormat="1">
      <c r="B59" s="293" t="s">
        <v>173</v>
      </c>
      <c r="C59" s="10">
        <v>0.52200000000000002</v>
      </c>
      <c r="D59" s="10">
        <v>2746.5244000000007</v>
      </c>
      <c r="E59" s="10">
        <v>0</v>
      </c>
      <c r="F59" s="10">
        <v>0</v>
      </c>
      <c r="G59" s="10">
        <v>78397.144750000007</v>
      </c>
      <c r="H59" s="10">
        <v>0</v>
      </c>
      <c r="I59" s="10">
        <f t="shared" si="6"/>
        <v>81144.191150000013</v>
      </c>
    </row>
    <row r="60" spans="2:9" s="293" customFormat="1">
      <c r="B60" s="293" t="s">
        <v>174</v>
      </c>
      <c r="C60" s="10">
        <v>0</v>
      </c>
      <c r="D60" s="10">
        <v>677.71738000000005</v>
      </c>
      <c r="E60" s="10">
        <v>0</v>
      </c>
      <c r="F60" s="10">
        <v>0</v>
      </c>
      <c r="G60" s="10">
        <v>16102.0378</v>
      </c>
      <c r="H60" s="10">
        <v>0</v>
      </c>
      <c r="I60" s="10">
        <f t="shared" si="6"/>
        <v>16779.75518</v>
      </c>
    </row>
    <row r="61" spans="2:9" s="293" customFormat="1">
      <c r="B61" s="293" t="s">
        <v>175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f t="shared" si="6"/>
        <v>0</v>
      </c>
    </row>
    <row r="62" spans="2:9" s="293" customFormat="1">
      <c r="B62" s="293" t="s">
        <v>176</v>
      </c>
      <c r="C62" s="10">
        <v>0</v>
      </c>
      <c r="D62" s="10">
        <v>0.72844000000000009</v>
      </c>
      <c r="E62" s="10">
        <v>0</v>
      </c>
      <c r="F62" s="10">
        <v>0</v>
      </c>
      <c r="G62" s="10">
        <v>0</v>
      </c>
      <c r="H62" s="10">
        <v>0</v>
      </c>
      <c r="I62" s="10">
        <f t="shared" si="6"/>
        <v>0.72844000000000009</v>
      </c>
    </row>
    <row r="63" spans="2:9" s="293" customFormat="1">
      <c r="B63" s="293" t="s">
        <v>177</v>
      </c>
      <c r="C63" s="10">
        <v>0</v>
      </c>
      <c r="D63" s="10">
        <v>155.90356000000003</v>
      </c>
      <c r="E63" s="10">
        <v>0</v>
      </c>
      <c r="F63" s="10">
        <v>0</v>
      </c>
      <c r="G63" s="10">
        <v>7249.3299800000004</v>
      </c>
      <c r="H63" s="10">
        <v>0</v>
      </c>
      <c r="I63" s="10">
        <f t="shared" si="6"/>
        <v>7405.2335400000002</v>
      </c>
    </row>
    <row r="64" spans="2:9" s="293" customFormat="1">
      <c r="B64" s="293" t="s">
        <v>167</v>
      </c>
      <c r="C64" s="10">
        <v>0</v>
      </c>
      <c r="D64" s="10">
        <v>3.2090500000000004</v>
      </c>
      <c r="E64" s="10">
        <v>0</v>
      </c>
      <c r="F64" s="10">
        <v>0</v>
      </c>
      <c r="G64" s="10">
        <v>2878.96477</v>
      </c>
      <c r="H64" s="10">
        <v>0</v>
      </c>
      <c r="I64" s="10">
        <f t="shared" si="6"/>
        <v>2882.17382</v>
      </c>
    </row>
    <row r="65" spans="2:14" s="293" customFormat="1" ht="13.5">
      <c r="B65" s="50" t="s">
        <v>740</v>
      </c>
      <c r="C65" s="13">
        <f>+SUM(C47:C64)</f>
        <v>79.270020000000002</v>
      </c>
      <c r="D65" s="13">
        <f t="shared" ref="D65:H65" si="7">+SUM(D47:D64)</f>
        <v>35141.863769999996</v>
      </c>
      <c r="E65" s="13">
        <f t="shared" si="7"/>
        <v>0</v>
      </c>
      <c r="F65" s="13">
        <f t="shared" si="7"/>
        <v>0</v>
      </c>
      <c r="G65" s="13">
        <f t="shared" si="7"/>
        <v>924099.04952000023</v>
      </c>
      <c r="H65" s="13">
        <f t="shared" si="7"/>
        <v>0</v>
      </c>
      <c r="I65" s="13">
        <f>+SUM(I47:I64)</f>
        <v>959320.18330999999</v>
      </c>
    </row>
    <row r="66" spans="2:14" s="293" customFormat="1">
      <c r="B66" s="294" t="s">
        <v>9</v>
      </c>
      <c r="C66" s="10">
        <v>23908.686539999999</v>
      </c>
      <c r="D66" s="10">
        <v>1.3284100000000001</v>
      </c>
      <c r="E66" s="10">
        <v>0</v>
      </c>
      <c r="F66" s="10">
        <v>0</v>
      </c>
      <c r="G66" s="10">
        <v>0</v>
      </c>
      <c r="H66" s="10">
        <v>0</v>
      </c>
      <c r="I66" s="10">
        <f>SUM(C66:H66)</f>
        <v>23910.014949999997</v>
      </c>
    </row>
    <row r="67" spans="2:14" s="293" customFormat="1">
      <c r="B67" s="14" t="s">
        <v>446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f t="shared" ref="I67:I69" si="8">SUM(C67:H67)</f>
        <v>0</v>
      </c>
    </row>
    <row r="68" spans="2:14" s="293" customFormat="1">
      <c r="B68" s="14" t="s">
        <v>438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f t="shared" si="8"/>
        <v>0</v>
      </c>
    </row>
    <row r="69" spans="2:14" s="293" customFormat="1">
      <c r="B69" s="294" t="s">
        <v>10</v>
      </c>
      <c r="C69" s="10">
        <v>0</v>
      </c>
      <c r="D69" s="10">
        <v>1708.0256899999999</v>
      </c>
      <c r="E69" s="10">
        <v>0</v>
      </c>
      <c r="F69" s="10">
        <v>0</v>
      </c>
      <c r="G69" s="10">
        <v>3347.2721499999998</v>
      </c>
      <c r="H69" s="10">
        <v>0</v>
      </c>
      <c r="I69" s="10">
        <f t="shared" si="8"/>
        <v>5055.2978399999993</v>
      </c>
    </row>
    <row r="70" spans="2:14" s="293" customFormat="1" ht="13.5">
      <c r="B70" s="50" t="s">
        <v>632</v>
      </c>
      <c r="C70" s="13">
        <f>+SUM(C66:C69)</f>
        <v>23908.686539999999</v>
      </c>
      <c r="D70" s="13">
        <f t="shared" ref="D70:I70" si="9">+SUM(D66:D69)</f>
        <v>1709.3541</v>
      </c>
      <c r="E70" s="13">
        <f t="shared" si="9"/>
        <v>0</v>
      </c>
      <c r="F70" s="13">
        <f t="shared" si="9"/>
        <v>0</v>
      </c>
      <c r="G70" s="13">
        <f t="shared" si="9"/>
        <v>3347.2721499999998</v>
      </c>
      <c r="H70" s="13">
        <f t="shared" si="9"/>
        <v>0</v>
      </c>
      <c r="I70" s="13">
        <f t="shared" si="9"/>
        <v>28965.312789999996</v>
      </c>
    </row>
    <row r="71" spans="2:14" s="293" customFormat="1" ht="13.5" thickBot="1">
      <c r="B71" s="148" t="s">
        <v>451</v>
      </c>
      <c r="C71" s="172">
        <f>+C70+C65</f>
        <v>23987.956559999999</v>
      </c>
      <c r="D71" s="172">
        <f t="shared" ref="D71:I71" si="10">+D70+D65</f>
        <v>36851.217869999993</v>
      </c>
      <c r="E71" s="172">
        <f t="shared" si="10"/>
        <v>0</v>
      </c>
      <c r="F71" s="172">
        <f t="shared" si="10"/>
        <v>0</v>
      </c>
      <c r="G71" s="172">
        <f t="shared" si="10"/>
        <v>927446.32167000021</v>
      </c>
      <c r="H71" s="172">
        <f t="shared" si="10"/>
        <v>0</v>
      </c>
      <c r="I71" s="172">
        <f t="shared" si="10"/>
        <v>988285.49609999999</v>
      </c>
      <c r="J71" s="122"/>
    </row>
    <row r="72" spans="2:14" s="293" customFormat="1">
      <c r="B72" s="295"/>
    </row>
    <row r="73" spans="2:14" s="293" customFormat="1"/>
    <row r="74" spans="2:14" s="356" customFormat="1" ht="15.75" customHeight="1">
      <c r="B74" s="355" t="s">
        <v>790</v>
      </c>
    </row>
    <row r="75" spans="2:14" s="8" customFormat="1" ht="54.75" thickBot="1">
      <c r="B75" s="305"/>
      <c r="C75" s="305" t="s">
        <v>789</v>
      </c>
      <c r="D75" s="305" t="s">
        <v>462</v>
      </c>
      <c r="E75" s="305" t="s">
        <v>463</v>
      </c>
      <c r="F75" s="305" t="s">
        <v>464</v>
      </c>
      <c r="G75" s="305" t="s">
        <v>466</v>
      </c>
      <c r="H75" s="353" t="s">
        <v>86</v>
      </c>
      <c r="I75" s="354" t="s">
        <v>184</v>
      </c>
      <c r="J75" s="305" t="s">
        <v>135</v>
      </c>
      <c r="K75" s="305" t="s">
        <v>136</v>
      </c>
      <c r="L75" s="353" t="s">
        <v>108</v>
      </c>
      <c r="M75" s="305" t="s">
        <v>137</v>
      </c>
      <c r="N75" s="305" t="s">
        <v>27</v>
      </c>
    </row>
    <row r="76" spans="2:14">
      <c r="B76" s="62" t="s">
        <v>164</v>
      </c>
      <c r="C76" s="10">
        <f>+D47</f>
        <v>7180.6692600000015</v>
      </c>
      <c r="D76" s="10">
        <v>92551.010470000023</v>
      </c>
      <c r="E76" s="10">
        <v>0</v>
      </c>
      <c r="F76" s="10">
        <f>D76+E76+C76</f>
        <v>99731.679730000018</v>
      </c>
      <c r="G76" s="28">
        <f>F76/F$94</f>
        <v>0.1167001508213151</v>
      </c>
      <c r="H76" s="10">
        <f>G76*H$96</f>
        <v>115333.06644938825</v>
      </c>
      <c r="I76" s="10">
        <f t="shared" ref="I76:I94" si="11">C23</f>
        <v>8421302.5</v>
      </c>
      <c r="J76" s="35">
        <f>H76*1000/I76</f>
        <v>13.695395272808245</v>
      </c>
      <c r="L76" s="10"/>
      <c r="M76" s="10">
        <f>H76+L76</f>
        <v>115333.06644938825</v>
      </c>
      <c r="N76" s="47">
        <f>M76/M$94</f>
        <v>0.10914018664585962</v>
      </c>
    </row>
    <row r="77" spans="2:14">
      <c r="B77" s="62" t="s">
        <v>165</v>
      </c>
      <c r="C77" s="10">
        <f t="shared" ref="C77:C93" si="12">+D48</f>
        <v>2745.2261799999992</v>
      </c>
      <c r="D77" s="10">
        <v>86958.313939999993</v>
      </c>
      <c r="E77" s="10">
        <v>0</v>
      </c>
      <c r="F77" s="10">
        <f t="shared" ref="F77:F93" si="13">D77+E77+C77</f>
        <v>89703.540119999991</v>
      </c>
      <c r="G77" s="28">
        <f t="shared" ref="G77:G94" si="14">F77/F$94</f>
        <v>0.10496581116001111</v>
      </c>
      <c r="H77" s="10">
        <f t="shared" ref="H77:H93" si="15">G77*H$96</f>
        <v>103736.18875581052</v>
      </c>
      <c r="I77" s="10">
        <f t="shared" si="11"/>
        <v>1336267.5</v>
      </c>
      <c r="J77" s="35">
        <f t="shared" ref="J77:J94" si="16">H77*1000/I77</f>
        <v>77.631304178100962</v>
      </c>
      <c r="L77" s="10"/>
      <c r="M77" s="10">
        <f t="shared" ref="M77:M93" si="17">H77+L77</f>
        <v>103736.18875581052</v>
      </c>
      <c r="N77" s="47">
        <f t="shared" ref="N77:N93" si="18">M77/M$94</f>
        <v>9.8166010419116337E-2</v>
      </c>
    </row>
    <row r="78" spans="2:14">
      <c r="B78" s="62" t="s">
        <v>166</v>
      </c>
      <c r="C78" s="10">
        <f t="shared" si="12"/>
        <v>4843.5208300000004</v>
      </c>
      <c r="D78" s="10">
        <v>21053.37012</v>
      </c>
      <c r="E78" s="10">
        <v>0</v>
      </c>
      <c r="F78" s="10">
        <f t="shared" si="13"/>
        <v>25896.890950000001</v>
      </c>
      <c r="G78" s="28">
        <f t="shared" si="14"/>
        <v>3.030301994160697E-2</v>
      </c>
      <c r="H78" s="10">
        <f t="shared" si="15"/>
        <v>29948.035096319243</v>
      </c>
      <c r="I78" s="10">
        <f t="shared" si="11"/>
        <v>1064960.5</v>
      </c>
      <c r="J78" s="35">
        <f t="shared" si="16"/>
        <v>28.121263742945626</v>
      </c>
      <c r="L78" s="10"/>
      <c r="M78" s="10">
        <f t="shared" si="17"/>
        <v>29948.035096319243</v>
      </c>
      <c r="N78" s="47">
        <f t="shared" si="18"/>
        <v>2.8339956967357416E-2</v>
      </c>
    </row>
    <row r="79" spans="2:14">
      <c r="B79" s="62" t="s">
        <v>133</v>
      </c>
      <c r="C79" s="10">
        <f t="shared" si="12"/>
        <v>0</v>
      </c>
      <c r="D79" s="10">
        <v>0</v>
      </c>
      <c r="E79" s="10">
        <v>0</v>
      </c>
      <c r="F79" s="10">
        <f t="shared" si="13"/>
        <v>0</v>
      </c>
      <c r="G79" s="28">
        <f t="shared" si="14"/>
        <v>0</v>
      </c>
      <c r="H79" s="10">
        <f t="shared" si="15"/>
        <v>0</v>
      </c>
      <c r="I79" s="10">
        <f t="shared" si="11"/>
        <v>1107558</v>
      </c>
      <c r="J79" s="35">
        <f t="shared" si="16"/>
        <v>0</v>
      </c>
      <c r="K79" s="35"/>
      <c r="L79" s="10"/>
      <c r="M79" s="10">
        <f t="shared" si="17"/>
        <v>0</v>
      </c>
      <c r="N79" s="47">
        <f t="shared" si="18"/>
        <v>0</v>
      </c>
    </row>
    <row r="80" spans="2:14">
      <c r="B80" s="62" t="s">
        <v>229</v>
      </c>
      <c r="C80" s="10">
        <f t="shared" si="12"/>
        <v>1.86944</v>
      </c>
      <c r="D80" s="10">
        <v>0</v>
      </c>
      <c r="E80" s="10">
        <v>0</v>
      </c>
      <c r="F80" s="10">
        <f t="shared" si="13"/>
        <v>1.86944</v>
      </c>
      <c r="G80" s="28">
        <f t="shared" si="14"/>
        <v>2.1875088291105361E-6</v>
      </c>
      <c r="H80" s="10">
        <f t="shared" si="15"/>
        <v>2.1618832484006369</v>
      </c>
      <c r="I80" s="10">
        <f t="shared" si="11"/>
        <v>2111747</v>
      </c>
      <c r="J80" s="35">
        <f t="shared" si="16"/>
        <v>1.0237415980231708E-3</v>
      </c>
      <c r="K80" s="35"/>
      <c r="L80" s="10"/>
      <c r="M80" s="10">
        <f t="shared" si="17"/>
        <v>2.1618832484006369</v>
      </c>
      <c r="N80" s="47">
        <f t="shared" si="18"/>
        <v>2.04579960024339E-6</v>
      </c>
    </row>
    <row r="81" spans="2:14">
      <c r="B81" s="62" t="s">
        <v>230</v>
      </c>
      <c r="C81" s="10">
        <f t="shared" si="12"/>
        <v>2812.8346499999998</v>
      </c>
      <c r="D81" s="10">
        <v>26181.000060000002</v>
      </c>
      <c r="E81" s="10">
        <v>0</v>
      </c>
      <c r="F81" s="10">
        <f t="shared" si="13"/>
        <v>28993.834710000003</v>
      </c>
      <c r="G81" s="28">
        <f t="shared" si="14"/>
        <v>3.3926881535591688E-2</v>
      </c>
      <c r="H81" s="10">
        <f t="shared" si="15"/>
        <v>33529.444949528166</v>
      </c>
      <c r="I81" s="10">
        <f t="shared" si="11"/>
        <v>590272</v>
      </c>
      <c r="J81" s="35">
        <f t="shared" si="16"/>
        <v>56.803380389935768</v>
      </c>
      <c r="L81" s="10"/>
      <c r="M81" s="10">
        <f t="shared" si="17"/>
        <v>33529.444949528166</v>
      </c>
      <c r="N81" s="47">
        <f t="shared" si="18"/>
        <v>3.1729060819946572E-2</v>
      </c>
    </row>
    <row r="82" spans="2:14">
      <c r="B82" s="62" t="s">
        <v>231</v>
      </c>
      <c r="C82" s="10">
        <f t="shared" si="12"/>
        <v>3005.6210799999999</v>
      </c>
      <c r="D82" s="10">
        <v>156703.52536</v>
      </c>
      <c r="E82" s="10">
        <v>0</v>
      </c>
      <c r="F82" s="10">
        <f t="shared" si="13"/>
        <v>159709.14644000001</v>
      </c>
      <c r="G82" s="28">
        <f t="shared" si="14"/>
        <v>0.18688225774949052</v>
      </c>
      <c r="H82" s="10">
        <f t="shared" si="15"/>
        <v>184693.02481224335</v>
      </c>
      <c r="I82" s="10">
        <f t="shared" si="11"/>
        <v>2507332.5</v>
      </c>
      <c r="J82" s="35">
        <f t="shared" si="16"/>
        <v>73.661161737521184</v>
      </c>
      <c r="L82" s="10"/>
      <c r="M82" s="10">
        <f t="shared" si="17"/>
        <v>184693.02481224335</v>
      </c>
      <c r="N82" s="47">
        <f t="shared" si="18"/>
        <v>0.17477581946581061</v>
      </c>
    </row>
    <row r="83" spans="2:14">
      <c r="B83" s="62" t="s">
        <v>179</v>
      </c>
      <c r="C83" s="10">
        <f t="shared" si="12"/>
        <v>1265.8216200000002</v>
      </c>
      <c r="D83" s="10">
        <v>136177.06675999999</v>
      </c>
      <c r="E83" s="10">
        <v>0</v>
      </c>
      <c r="F83" s="10">
        <f t="shared" si="13"/>
        <v>137442.88837999999</v>
      </c>
      <c r="G83" s="28">
        <f t="shared" si="14"/>
        <v>0.16082759105919625</v>
      </c>
      <c r="H83" s="10">
        <f t="shared" si="15"/>
        <v>158943.57561650572</v>
      </c>
      <c r="I83" s="10">
        <f t="shared" si="11"/>
        <v>2089804.5</v>
      </c>
      <c r="J83" s="35">
        <f t="shared" si="16"/>
        <v>76.056672103302347</v>
      </c>
      <c r="L83" s="10"/>
      <c r="M83" s="10">
        <f t="shared" si="17"/>
        <v>158943.57561650572</v>
      </c>
      <c r="N83" s="47">
        <f t="shared" si="18"/>
        <v>0.15040900275168007</v>
      </c>
    </row>
    <row r="84" spans="2:14">
      <c r="B84" s="62" t="s">
        <v>180</v>
      </c>
      <c r="C84" s="10">
        <f t="shared" si="12"/>
        <v>3211.0313799999999</v>
      </c>
      <c r="D84" s="10">
        <v>46074.778349999993</v>
      </c>
      <c r="E84" s="10">
        <v>0</v>
      </c>
      <c r="F84" s="10">
        <f t="shared" si="13"/>
        <v>49285.809729999994</v>
      </c>
      <c r="G84" s="28">
        <f t="shared" si="14"/>
        <v>5.7671358232538592E-2</v>
      </c>
      <c r="H84" s="10">
        <f t="shared" si="15"/>
        <v>56995.766881605232</v>
      </c>
      <c r="I84" s="10">
        <f t="shared" si="11"/>
        <v>7536276.5</v>
      </c>
      <c r="J84" s="35">
        <f t="shared" si="16"/>
        <v>7.5628550626566353</v>
      </c>
      <c r="L84" s="10"/>
      <c r="M84" s="10">
        <f t="shared" si="17"/>
        <v>56995.766881605232</v>
      </c>
      <c r="N84" s="47">
        <f t="shared" si="18"/>
        <v>5.3935344190402336E-2</v>
      </c>
    </row>
    <row r="85" spans="2:14">
      <c r="B85" s="62" t="s">
        <v>181</v>
      </c>
      <c r="C85" s="10">
        <f t="shared" si="12"/>
        <v>3436.2451000000001</v>
      </c>
      <c r="D85" s="10">
        <v>56164.382530000003</v>
      </c>
      <c r="E85" s="10">
        <v>0</v>
      </c>
      <c r="F85" s="10">
        <f t="shared" si="13"/>
        <v>59600.627630000003</v>
      </c>
      <c r="G85" s="28">
        <f t="shared" si="14"/>
        <v>6.9741151981959501E-2</v>
      </c>
      <c r="H85" s="10">
        <f t="shared" si="15"/>
        <v>68924.168985076365</v>
      </c>
      <c r="I85" s="10">
        <f t="shared" si="11"/>
        <v>5059329.5</v>
      </c>
      <c r="J85" s="35">
        <f t="shared" si="16"/>
        <v>13.623182476072445</v>
      </c>
      <c r="L85" s="10"/>
      <c r="M85" s="10">
        <f t="shared" si="17"/>
        <v>68924.168985076365</v>
      </c>
      <c r="N85" s="47">
        <f t="shared" si="18"/>
        <v>6.5223243420333976E-2</v>
      </c>
    </row>
    <row r="86" spans="2:14">
      <c r="B86" s="62" t="s">
        <v>171</v>
      </c>
      <c r="C86" s="10">
        <f t="shared" si="12"/>
        <v>493.60697000000005</v>
      </c>
      <c r="D86" s="10">
        <v>23023.20635</v>
      </c>
      <c r="E86" s="10">
        <v>0</v>
      </c>
      <c r="F86" s="10">
        <f t="shared" si="13"/>
        <v>23516.813320000001</v>
      </c>
      <c r="G86" s="28">
        <f t="shared" si="14"/>
        <v>2.7517992965831618E-2</v>
      </c>
      <c r="H86" s="10">
        <f t="shared" si="15"/>
        <v>27195.633329913217</v>
      </c>
      <c r="I86" s="10">
        <f t="shared" si="11"/>
        <v>1101818</v>
      </c>
      <c r="J86" s="35">
        <f t="shared" si="16"/>
        <v>24.682509570467371</v>
      </c>
      <c r="L86" s="10"/>
      <c r="M86" s="10">
        <f t="shared" si="17"/>
        <v>27195.633329913217</v>
      </c>
      <c r="N86" s="47">
        <f t="shared" si="18"/>
        <v>2.5735347103439759E-2</v>
      </c>
    </row>
    <row r="87" spans="2:14">
      <c r="B87" s="62" t="s">
        <v>172</v>
      </c>
      <c r="C87" s="10">
        <f t="shared" si="12"/>
        <v>2561.3344299999999</v>
      </c>
      <c r="D87" s="10">
        <v>55578.206040000005</v>
      </c>
      <c r="E87" s="10">
        <v>0</v>
      </c>
      <c r="F87" s="10">
        <f t="shared" si="13"/>
        <v>58139.540470000007</v>
      </c>
      <c r="G87" s="28">
        <f t="shared" si="14"/>
        <v>6.8031473649089749E-2</v>
      </c>
      <c r="H87" s="10">
        <f t="shared" si="15"/>
        <v>67234.518685704752</v>
      </c>
      <c r="I87" s="10">
        <f t="shared" si="11"/>
        <v>2757317.5</v>
      </c>
      <c r="J87" s="35">
        <f t="shared" si="16"/>
        <v>24.38403219277604</v>
      </c>
      <c r="L87" s="10"/>
      <c r="M87" s="10">
        <f t="shared" si="17"/>
        <v>67234.518685704752</v>
      </c>
      <c r="N87" s="47">
        <f t="shared" si="18"/>
        <v>6.3624319931027684E-2</v>
      </c>
    </row>
    <row r="88" spans="2:14">
      <c r="B88" s="62" t="s">
        <v>173</v>
      </c>
      <c r="C88" s="10">
        <f t="shared" si="12"/>
        <v>2746.5244000000007</v>
      </c>
      <c r="D88" s="10">
        <v>81947.970419999998</v>
      </c>
      <c r="E88" s="10">
        <v>0</v>
      </c>
      <c r="F88" s="10">
        <f t="shared" si="13"/>
        <v>84694.494819999993</v>
      </c>
      <c r="G88" s="28">
        <f t="shared" si="14"/>
        <v>9.9104520709841729E-2</v>
      </c>
      <c r="H88" s="10">
        <f t="shared" si="15"/>
        <v>97943.560415478685</v>
      </c>
      <c r="I88" s="10">
        <f t="shared" si="11"/>
        <v>6474995.5</v>
      </c>
      <c r="J88" s="35">
        <f t="shared" si="16"/>
        <v>15.126429109561341</v>
      </c>
      <c r="L88" s="10"/>
      <c r="M88" s="10">
        <f t="shared" si="17"/>
        <v>97943.560415478685</v>
      </c>
      <c r="N88" s="47">
        <f t="shared" si="18"/>
        <v>9.268442081349057E-2</v>
      </c>
    </row>
    <row r="89" spans="2:14">
      <c r="B89" s="62" t="s">
        <v>174</v>
      </c>
      <c r="C89" s="10">
        <f t="shared" si="12"/>
        <v>677.71738000000005</v>
      </c>
      <c r="D89" s="10">
        <v>28384.400070000003</v>
      </c>
      <c r="E89" s="10">
        <v>0</v>
      </c>
      <c r="F89" s="10">
        <f t="shared" si="13"/>
        <v>29062.117450000005</v>
      </c>
      <c r="G89" s="28">
        <f t="shared" si="14"/>
        <v>3.4006781985258895E-2</v>
      </c>
      <c r="H89" s="10">
        <f t="shared" si="15"/>
        <v>33608.409405066137</v>
      </c>
      <c r="I89" s="10">
        <f t="shared" si="11"/>
        <v>1469433.5</v>
      </c>
      <c r="J89" s="35">
        <f t="shared" si="16"/>
        <v>22.871677694204017</v>
      </c>
      <c r="L89" s="10"/>
      <c r="M89" s="10">
        <f t="shared" si="17"/>
        <v>33608.409405066137</v>
      </c>
      <c r="N89" s="47">
        <f t="shared" si="18"/>
        <v>3.1803785230569821E-2</v>
      </c>
    </row>
    <row r="90" spans="2:14">
      <c r="B90" s="62" t="s">
        <v>175</v>
      </c>
      <c r="C90" s="10">
        <f t="shared" si="12"/>
        <v>0</v>
      </c>
      <c r="D90" s="10">
        <v>0</v>
      </c>
      <c r="E90" s="10">
        <v>0</v>
      </c>
      <c r="F90" s="10">
        <f t="shared" si="13"/>
        <v>0</v>
      </c>
      <c r="G90" s="28">
        <f t="shared" si="14"/>
        <v>0</v>
      </c>
      <c r="H90" s="10">
        <f t="shared" si="15"/>
        <v>0</v>
      </c>
      <c r="I90" s="10">
        <f t="shared" si="11"/>
        <v>642633.5</v>
      </c>
      <c r="J90" s="35">
        <f t="shared" si="16"/>
        <v>0</v>
      </c>
      <c r="K90" s="35">
        <f>J$95</f>
        <v>24.164396404452436</v>
      </c>
      <c r="L90" s="10">
        <f>K90*I90/1000</f>
        <v>15528.850636780684</v>
      </c>
      <c r="M90" s="10">
        <f t="shared" si="17"/>
        <v>15528.850636780684</v>
      </c>
      <c r="N90" s="47">
        <f t="shared" si="18"/>
        <v>1.4695019469005971E-2</v>
      </c>
    </row>
    <row r="91" spans="2:14">
      <c r="B91" s="62" t="s">
        <v>176</v>
      </c>
      <c r="C91" s="10">
        <f t="shared" si="12"/>
        <v>0.72844000000000009</v>
      </c>
      <c r="D91" s="10">
        <v>0</v>
      </c>
      <c r="E91" s="10">
        <v>0</v>
      </c>
      <c r="F91" s="10">
        <f t="shared" si="13"/>
        <v>0.72844000000000009</v>
      </c>
      <c r="G91" s="28">
        <f t="shared" si="14"/>
        <v>8.5237768073716135E-7</v>
      </c>
      <c r="H91" s="10">
        <f t="shared" si="15"/>
        <v>0.84239249907189306</v>
      </c>
      <c r="I91" s="10">
        <f t="shared" si="11"/>
        <v>2190333.5</v>
      </c>
      <c r="J91" s="35">
        <f t="shared" si="16"/>
        <v>3.8459554176197052E-4</v>
      </c>
      <c r="K91" s="35">
        <f>J$95</f>
        <v>24.164396404452436</v>
      </c>
      <c r="L91" s="10">
        <f>K91*I91/1000</f>
        <v>52928.086951951722</v>
      </c>
      <c r="M91" s="10">
        <f t="shared" si="17"/>
        <v>52928.929344450793</v>
      </c>
      <c r="N91" s="47">
        <f t="shared" si="18"/>
        <v>5.0086877991350906E-2</v>
      </c>
    </row>
    <row r="92" spans="2:14">
      <c r="B92" s="62" t="s">
        <v>177</v>
      </c>
      <c r="C92" s="10">
        <f t="shared" si="12"/>
        <v>155.90356000000003</v>
      </c>
      <c r="D92" s="10">
        <v>7456.8207000000002</v>
      </c>
      <c r="E92" s="10">
        <v>0</v>
      </c>
      <c r="F92" s="10">
        <f t="shared" si="13"/>
        <v>7612.72426</v>
      </c>
      <c r="G92" s="28">
        <f t="shared" si="14"/>
        <v>8.9079625622293154E-3</v>
      </c>
      <c r="H92" s="10">
        <f t="shared" si="15"/>
        <v>8803.6102000530282</v>
      </c>
      <c r="I92" s="10">
        <f t="shared" si="11"/>
        <v>320514.5</v>
      </c>
      <c r="J92" s="35">
        <f t="shared" si="16"/>
        <v>27.467119896457191</v>
      </c>
      <c r="L92" s="10"/>
      <c r="M92" s="10">
        <f t="shared" si="17"/>
        <v>8803.6102000530282</v>
      </c>
      <c r="N92" s="47">
        <f t="shared" si="18"/>
        <v>8.3308949460111879E-3</v>
      </c>
    </row>
    <row r="93" spans="2:14">
      <c r="B93" s="62" t="s">
        <v>167</v>
      </c>
      <c r="C93" s="10">
        <f t="shared" si="12"/>
        <v>3.2090500000000004</v>
      </c>
      <c r="D93" s="10">
        <v>1201.77862</v>
      </c>
      <c r="E93" s="10">
        <v>0</v>
      </c>
      <c r="F93" s="10">
        <f t="shared" si="13"/>
        <v>1204.98767</v>
      </c>
      <c r="G93" s="28">
        <f t="shared" si="14"/>
        <v>1.4100057595292348E-3</v>
      </c>
      <c r="H93" s="10">
        <f t="shared" si="15"/>
        <v>1393.4882415602074</v>
      </c>
      <c r="I93" s="10">
        <f t="shared" si="11"/>
        <v>168665.5</v>
      </c>
      <c r="J93" s="35">
        <f t="shared" si="16"/>
        <v>8.2618451405901467</v>
      </c>
      <c r="L93" s="10"/>
      <c r="M93" s="10">
        <f t="shared" si="17"/>
        <v>1393.4882415602074</v>
      </c>
      <c r="N93" s="47">
        <f t="shared" si="18"/>
        <v>1.3186640349966904E-3</v>
      </c>
    </row>
    <row r="94" spans="2:14" ht="13.5" thickBot="1">
      <c r="B94" s="111" t="s">
        <v>168</v>
      </c>
      <c r="C94" s="172">
        <f>SUM(C76:C93)</f>
        <v>35141.863769999996</v>
      </c>
      <c r="D94" s="172">
        <f>SUM(D76:D93)</f>
        <v>819455.82978999999</v>
      </c>
      <c r="E94" s="172">
        <f>SUM(E76:E93)</f>
        <v>0</v>
      </c>
      <c r="F94" s="172">
        <f>SUM(F76:F93)</f>
        <v>854597.69355999993</v>
      </c>
      <c r="G94" s="143">
        <f t="shared" si="14"/>
        <v>1</v>
      </c>
      <c r="H94" s="112">
        <f>SUM(H76:H93)</f>
        <v>988285.49610000046</v>
      </c>
      <c r="I94" s="112">
        <f t="shared" si="11"/>
        <v>46950562</v>
      </c>
      <c r="J94" s="183">
        <f t="shared" si="16"/>
        <v>21.049492359644184</v>
      </c>
      <c r="K94" s="112"/>
      <c r="L94" s="172">
        <f>SUM(L76:L93)</f>
        <v>68456.937588732399</v>
      </c>
      <c r="M94" s="172">
        <f>SUM(M76:M93)</f>
        <v>1056742.433688733</v>
      </c>
      <c r="N94" s="121">
        <f>SUM(N76:N93)</f>
        <v>0.99999999999999967</v>
      </c>
    </row>
    <row r="95" spans="2:14">
      <c r="B95" s="62" t="s">
        <v>787</v>
      </c>
      <c r="C95" s="293"/>
      <c r="F95" s="10"/>
      <c r="G95" s="10"/>
      <c r="H95" s="10">
        <f>H94-H79-H80-H90-H91</f>
        <v>988282.491824253</v>
      </c>
      <c r="I95" s="10">
        <f>I94-I79-I80-I90-I91</f>
        <v>40898290</v>
      </c>
      <c r="J95" s="35">
        <f>H95*1000/I95</f>
        <v>24.164396404452436</v>
      </c>
      <c r="L95" s="10"/>
      <c r="M95" s="10"/>
    </row>
    <row r="96" spans="2:14">
      <c r="B96" s="62" t="s">
        <v>588</v>
      </c>
      <c r="C96" s="293"/>
      <c r="H96" s="10">
        <f>B6</f>
        <v>988285.49610000022</v>
      </c>
    </row>
    <row r="97" spans="2:12">
      <c r="C97" s="293"/>
    </row>
    <row r="98" spans="2:12">
      <c r="B98" s="116" t="s">
        <v>117</v>
      </c>
    </row>
    <row r="99" spans="2:12">
      <c r="B99" s="297" t="s">
        <v>482</v>
      </c>
      <c r="C99" s="297"/>
    </row>
    <row r="100" spans="2:12" ht="25.5">
      <c r="B100" s="41"/>
      <c r="C100" s="41"/>
      <c r="D100" s="94" t="s">
        <v>477</v>
      </c>
      <c r="E100" s="94" t="s">
        <v>214</v>
      </c>
      <c r="F100" s="41"/>
      <c r="G100" s="41"/>
      <c r="H100" s="41"/>
      <c r="I100" s="41"/>
    </row>
    <row r="101" spans="2:12" s="8" customFormat="1" ht="64.5" customHeight="1" thickBot="1">
      <c r="B101" s="318"/>
      <c r="C101" s="318" t="s">
        <v>207</v>
      </c>
      <c r="D101" s="318" t="s">
        <v>282</v>
      </c>
      <c r="E101" s="318" t="s">
        <v>115</v>
      </c>
      <c r="F101" s="337" t="s">
        <v>217</v>
      </c>
      <c r="G101" s="62"/>
      <c r="H101" s="62"/>
      <c r="I101" s="62"/>
      <c r="J101" s="62"/>
      <c r="L101" s="24"/>
    </row>
    <row r="102" spans="2:12">
      <c r="B102" s="62" t="s">
        <v>164</v>
      </c>
      <c r="C102" s="47">
        <f t="shared" ref="C102:C119" si="19">N76</f>
        <v>0.10914018664585962</v>
      </c>
      <c r="D102" s="28">
        <f>+'FP066'!D108</f>
        <v>0.12107503135732313</v>
      </c>
      <c r="E102" s="28">
        <f>+'FP066'!E108</f>
        <v>0.15814176596375873</v>
      </c>
      <c r="F102" s="28">
        <f>C102*C$122+D102*D$122+E102*E$122</f>
        <v>0.12798502456471536</v>
      </c>
      <c r="K102" s="10"/>
      <c r="L102" s="10"/>
    </row>
    <row r="103" spans="2:12">
      <c r="B103" s="62" t="s">
        <v>165</v>
      </c>
      <c r="C103" s="47">
        <f t="shared" si="19"/>
        <v>9.8166010419116337E-2</v>
      </c>
      <c r="D103" s="28">
        <f>+'FP066'!D109</f>
        <v>5.2955892932440074E-2</v>
      </c>
      <c r="E103" s="28">
        <f>+'FP066'!E109</f>
        <v>4.1815366373744681E-2</v>
      </c>
      <c r="F103" s="28">
        <f t="shared" ref="F103:F119" si="20">C103*C$122+D103*D$122+E103*E$122</f>
        <v>7.1690602922062197E-2</v>
      </c>
      <c r="K103" s="10"/>
      <c r="L103" s="10"/>
    </row>
    <row r="104" spans="2:12">
      <c r="B104" s="62" t="s">
        <v>166</v>
      </c>
      <c r="C104" s="47">
        <f t="shared" si="19"/>
        <v>2.8339956967357416E-2</v>
      </c>
      <c r="D104" s="28">
        <f>+'FP066'!D110</f>
        <v>2.0618084347086132E-2</v>
      </c>
      <c r="E104" s="28">
        <f>+'FP066'!E110</f>
        <v>2.7058786144609742E-2</v>
      </c>
      <c r="F104" s="28">
        <f t="shared" si="20"/>
        <v>2.6716595519035234E-2</v>
      </c>
      <c r="K104" s="10"/>
      <c r="L104" s="10"/>
    </row>
    <row r="105" spans="2:12">
      <c r="B105" s="62" t="s">
        <v>133</v>
      </c>
      <c r="C105" s="47">
        <f t="shared" si="19"/>
        <v>0</v>
      </c>
      <c r="D105" s="28">
        <f>+'FP066'!D111</f>
        <v>8.7043402133608633E-3</v>
      </c>
      <c r="E105" s="28">
        <f>+'FP066'!E111</f>
        <v>1.1301114362696155E-2</v>
      </c>
      <c r="F105" s="28">
        <f t="shared" si="20"/>
        <v>5.2543197079232256E-3</v>
      </c>
      <c r="K105" s="10"/>
      <c r="L105" s="10"/>
    </row>
    <row r="106" spans="2:12">
      <c r="B106" s="62" t="s">
        <v>229</v>
      </c>
      <c r="C106" s="47">
        <f t="shared" si="19"/>
        <v>2.04579960024339E-6</v>
      </c>
      <c r="D106" s="28">
        <f>+'FP066'!D112</f>
        <v>2.0645381177224101E-2</v>
      </c>
      <c r="E106" s="28">
        <f>+'FP066'!E112</f>
        <v>2.4983748986238008E-2</v>
      </c>
      <c r="F106" s="28">
        <f t="shared" si="20"/>
        <v>1.1830913022860833E-2</v>
      </c>
      <c r="K106" s="10"/>
      <c r="L106" s="10"/>
    </row>
    <row r="107" spans="2:12">
      <c r="B107" s="62" t="s">
        <v>230</v>
      </c>
      <c r="C107" s="47">
        <f t="shared" si="19"/>
        <v>3.1729060819946572E-2</v>
      </c>
      <c r="D107" s="28">
        <f>+'FP066'!D113</f>
        <v>1.6019461426452476E-2</v>
      </c>
      <c r="E107" s="28">
        <f>+'FP066'!E113</f>
        <v>1.0371954886866324E-2</v>
      </c>
      <c r="F107" s="28">
        <f t="shared" si="20"/>
        <v>2.1912251537572727E-2</v>
      </c>
      <c r="K107" s="10"/>
      <c r="L107" s="10"/>
    </row>
    <row r="108" spans="2:12">
      <c r="B108" s="62" t="s">
        <v>231</v>
      </c>
      <c r="C108" s="47">
        <f t="shared" si="19"/>
        <v>0.17477581946581061</v>
      </c>
      <c r="D108" s="28">
        <f>+'FP066'!D114</f>
        <v>6.5654244891452801E-2</v>
      </c>
      <c r="E108" s="28">
        <f>+'FP066'!E114</f>
        <v>4.2366571094763023E-2</v>
      </c>
      <c r="F108" s="28">
        <f t="shared" si="20"/>
        <v>0.11212462291645783</v>
      </c>
      <c r="K108" s="10"/>
      <c r="L108" s="10"/>
    </row>
    <row r="109" spans="2:12">
      <c r="B109" s="62" t="s">
        <v>179</v>
      </c>
      <c r="C109" s="47">
        <f t="shared" si="19"/>
        <v>0.15040900275168007</v>
      </c>
      <c r="D109" s="28">
        <f>+'FP066'!D115</f>
        <v>4.4554279071622536E-2</v>
      </c>
      <c r="E109" s="28">
        <f>+'FP066'!E115</f>
        <v>6.1718333802195581E-2</v>
      </c>
      <c r="F109" s="28">
        <f t="shared" si="20"/>
        <v>0.10344463354805737</v>
      </c>
      <c r="K109" s="10"/>
      <c r="L109" s="10"/>
    </row>
    <row r="110" spans="2:12">
      <c r="B110" s="62" t="s">
        <v>180</v>
      </c>
      <c r="C110" s="47">
        <f t="shared" si="19"/>
        <v>5.3935344190402336E-2</v>
      </c>
      <c r="D110" s="28">
        <f>+'FP066'!D116</f>
        <v>0.20066276493044963</v>
      </c>
      <c r="E110" s="28">
        <f>+'FP066'!E116</f>
        <v>0.15869478099091855</v>
      </c>
      <c r="F110" s="28">
        <f t="shared" si="20"/>
        <v>0.11271888786179202</v>
      </c>
      <c r="K110" s="10"/>
      <c r="L110" s="10"/>
    </row>
    <row r="111" spans="2:12">
      <c r="B111" s="62" t="s">
        <v>181</v>
      </c>
      <c r="C111" s="47">
        <f t="shared" si="19"/>
        <v>6.5223243420333976E-2</v>
      </c>
      <c r="D111" s="28">
        <f>+'FP066'!D117</f>
        <v>8.6290542049936969E-2</v>
      </c>
      <c r="E111" s="28">
        <f>+'FP066'!E117</f>
        <v>0.10288946461990828</v>
      </c>
      <c r="F111" s="28">
        <f t="shared" si="20"/>
        <v>8.15235518731251E-2</v>
      </c>
      <c r="K111" s="10"/>
      <c r="L111" s="10"/>
    </row>
    <row r="112" spans="2:12">
      <c r="B112" s="62" t="s">
        <v>171</v>
      </c>
      <c r="C112" s="47">
        <f t="shared" si="19"/>
        <v>2.5735347103439759E-2</v>
      </c>
      <c r="D112" s="28">
        <f>+'FP066'!D118</f>
        <v>1.2568095804538387E-2</v>
      </c>
      <c r="E112" s="28">
        <f>+'FP066'!E118</f>
        <v>2.7680474794706481E-2</v>
      </c>
      <c r="F112" s="28">
        <f t="shared" si="20"/>
        <v>2.4401938028772822E-2</v>
      </c>
      <c r="K112" s="10"/>
      <c r="L112" s="10"/>
    </row>
    <row r="113" spans="2:12">
      <c r="B113" s="62" t="s">
        <v>172</v>
      </c>
      <c r="C113" s="47">
        <f t="shared" si="19"/>
        <v>6.3624319931027684E-2</v>
      </c>
      <c r="D113" s="28">
        <f>+'FP066'!D119</f>
        <v>5.5349540842346168E-2</v>
      </c>
      <c r="E113" s="28">
        <f>+'FP066'!E119</f>
        <v>4.7663644768517095E-2</v>
      </c>
      <c r="F113" s="28">
        <f t="shared" si="20"/>
        <v>5.6816760522290621E-2</v>
      </c>
      <c r="K113" s="10"/>
      <c r="L113" s="10"/>
    </row>
    <row r="114" spans="2:12">
      <c r="B114" s="62" t="s">
        <v>173</v>
      </c>
      <c r="C114" s="47">
        <f t="shared" si="19"/>
        <v>9.268442081349057E-2</v>
      </c>
      <c r="D114" s="28">
        <f>+'FP066'!D120</f>
        <v>0.13764426466993382</v>
      </c>
      <c r="E114" s="28">
        <f>+'FP066'!E120</f>
        <v>0.17273590226157315</v>
      </c>
      <c r="F114" s="28">
        <f t="shared" si="20"/>
        <v>0.12735558658490806</v>
      </c>
      <c r="K114" s="10"/>
      <c r="L114" s="10"/>
    </row>
    <row r="115" spans="2:12">
      <c r="B115" s="62" t="s">
        <v>174</v>
      </c>
      <c r="C115" s="47">
        <f t="shared" si="19"/>
        <v>3.1803785230569821E-2</v>
      </c>
      <c r="D115" s="28">
        <f>+'FP066'!D121</f>
        <v>4.2472902219682508E-2</v>
      </c>
      <c r="E115" s="28">
        <f>+'FP066'!E121</f>
        <v>2.4058689440687151E-2</v>
      </c>
      <c r="F115" s="28">
        <f t="shared" si="20"/>
        <v>3.074103161385805E-2</v>
      </c>
      <c r="K115" s="10"/>
      <c r="L115" s="10"/>
    </row>
    <row r="116" spans="2:12">
      <c r="B116" s="62" t="s">
        <v>175</v>
      </c>
      <c r="C116" s="47">
        <f t="shared" si="19"/>
        <v>1.4695019469005971E-2</v>
      </c>
      <c r="D116" s="28">
        <f>+'FP066'!D122</f>
        <v>3.208770509781269E-2</v>
      </c>
      <c r="E116" s="28">
        <f>+'FP066'!E122</f>
        <v>2.2183817642986957E-2</v>
      </c>
      <c r="F116" s="28">
        <f t="shared" si="20"/>
        <v>1.9950636365673426E-2</v>
      </c>
      <c r="K116" s="10"/>
      <c r="L116" s="10"/>
    </row>
    <row r="117" spans="2:12">
      <c r="B117" s="66" t="s">
        <v>176</v>
      </c>
      <c r="C117" s="120">
        <f t="shared" si="19"/>
        <v>5.0086877991350906E-2</v>
      </c>
      <c r="D117" s="141">
        <f>+'FP066'!D123</f>
        <v>6.7216132917617369E-2</v>
      </c>
      <c r="E117" s="141">
        <f>+'FP066'!E123</f>
        <v>5.5915616896735049E-2</v>
      </c>
      <c r="F117" s="141">
        <f t="shared" si="20"/>
        <v>5.4725574497151409E-2</v>
      </c>
      <c r="K117" s="10"/>
      <c r="L117" s="10"/>
    </row>
    <row r="118" spans="2:12">
      <c r="B118" s="66" t="s">
        <v>177</v>
      </c>
      <c r="C118" s="120">
        <f t="shared" si="19"/>
        <v>8.3308949460111879E-3</v>
      </c>
      <c r="D118" s="141">
        <f>+'FP066'!D124</f>
        <v>1.3195555040460978E-2</v>
      </c>
      <c r="E118" s="141">
        <f>+'FP066'!E124</f>
        <v>8.1932379713668697E-3</v>
      </c>
      <c r="F118" s="141">
        <f t="shared" si="20"/>
        <v>9.0253617484373615E-3</v>
      </c>
      <c r="K118" s="10"/>
      <c r="L118" s="10"/>
    </row>
    <row r="119" spans="2:12">
      <c r="B119" s="66" t="s">
        <v>167</v>
      </c>
      <c r="C119" s="120">
        <f t="shared" si="19"/>
        <v>1.3186640349966904E-3</v>
      </c>
      <c r="D119" s="141">
        <f>+'FP066'!D125</f>
        <v>2.2857810102593183E-3</v>
      </c>
      <c r="E119" s="141">
        <f>+'FP066'!E125</f>
        <v>2.2267289977282033E-3</v>
      </c>
      <c r="F119" s="141">
        <f t="shared" si="20"/>
        <v>1.7817071653062418E-3</v>
      </c>
      <c r="K119" s="10"/>
      <c r="L119" s="10"/>
    </row>
    <row r="120" spans="2:12" ht="13.5" thickBot="1">
      <c r="B120" s="111" t="s">
        <v>168</v>
      </c>
      <c r="C120" s="143">
        <f>SUM(C102:C119)</f>
        <v>0.99999999999999967</v>
      </c>
      <c r="D120" s="143">
        <f>SUM(D102:D119)</f>
        <v>1</v>
      </c>
      <c r="E120" s="143">
        <f>SUM(E102:E119)</f>
        <v>1</v>
      </c>
      <c r="F120" s="143">
        <f>SUM(F102:F119)</f>
        <v>0.99999999999999989</v>
      </c>
      <c r="K120" s="10"/>
      <c r="L120" s="10"/>
    </row>
    <row r="122" spans="2:12">
      <c r="B122" s="62" t="s">
        <v>656</v>
      </c>
      <c r="C122" s="52">
        <v>0.5</v>
      </c>
      <c r="D122" s="28">
        <f>'453B'!D122</f>
        <v>0.15258834640135294</v>
      </c>
      <c r="E122" s="28">
        <f>'453B'!E122</f>
        <v>0.34741165359864706</v>
      </c>
    </row>
    <row r="123" spans="2:12">
      <c r="B123" s="62" t="s">
        <v>28</v>
      </c>
    </row>
    <row r="125" spans="2:12">
      <c r="B125" s="116" t="s">
        <v>259</v>
      </c>
    </row>
    <row r="126" spans="2:12">
      <c r="B126" s="62" t="s">
        <v>719</v>
      </c>
    </row>
    <row r="128" spans="2:12">
      <c r="C128" s="62" t="s">
        <v>219</v>
      </c>
    </row>
    <row r="129" spans="2:7" ht="27.75" thickBot="1">
      <c r="B129" s="318"/>
      <c r="C129" s="318" t="s">
        <v>547</v>
      </c>
      <c r="D129" s="318" t="s">
        <v>298</v>
      </c>
      <c r="E129" s="318" t="s">
        <v>260</v>
      </c>
      <c r="F129" s="319" t="s">
        <v>120</v>
      </c>
      <c r="G129" s="8"/>
    </row>
    <row r="130" spans="2:7">
      <c r="B130" s="62" t="s">
        <v>164</v>
      </c>
      <c r="C130" s="47">
        <f t="shared" ref="C130:C147" si="21">N76</f>
        <v>0.10914018664585962</v>
      </c>
      <c r="D130" s="28">
        <f t="shared" ref="D130:D147" si="22">F102</f>
        <v>0.12798502456471536</v>
      </c>
      <c r="E130" s="28">
        <f>C130*C$150+D130*D$150</f>
        <v>0.11542179928547819</v>
      </c>
      <c r="F130" s="10">
        <f>E130*F$151</f>
        <v>121971.11307766869</v>
      </c>
    </row>
    <row r="131" spans="2:7">
      <c r="B131" s="62" t="s">
        <v>165</v>
      </c>
      <c r="C131" s="47">
        <f t="shared" si="21"/>
        <v>9.8166010419116337E-2</v>
      </c>
      <c r="D131" s="28">
        <f t="shared" si="22"/>
        <v>7.1690602922062197E-2</v>
      </c>
      <c r="E131" s="28">
        <f t="shared" ref="E131:E147" si="23">C131*C$150+D131*D$150</f>
        <v>8.9340874586764943E-2</v>
      </c>
      <c r="F131" s="10">
        <f t="shared" ref="F131:F147" si="24">E131*F$151</f>
        <v>94410.293238697865</v>
      </c>
    </row>
    <row r="132" spans="2:7">
      <c r="B132" s="62" t="s">
        <v>166</v>
      </c>
      <c r="C132" s="47">
        <f t="shared" si="21"/>
        <v>2.8339956967357416E-2</v>
      </c>
      <c r="D132" s="28">
        <f t="shared" si="22"/>
        <v>2.6716595519035234E-2</v>
      </c>
      <c r="E132" s="28">
        <f t="shared" si="23"/>
        <v>2.7798836484583353E-2</v>
      </c>
      <c r="F132" s="10">
        <f t="shared" si="24"/>
        <v>29376.210120433756</v>
      </c>
    </row>
    <row r="133" spans="2:7">
      <c r="B133" s="62" t="s">
        <v>133</v>
      </c>
      <c r="C133" s="47">
        <f t="shared" si="21"/>
        <v>0</v>
      </c>
      <c r="D133" s="28">
        <f t="shared" si="22"/>
        <v>5.2543197079232256E-3</v>
      </c>
      <c r="E133" s="28">
        <f t="shared" si="23"/>
        <v>1.7514399026410752E-3</v>
      </c>
      <c r="F133" s="10">
        <f>E133*F$151</f>
        <v>1850.8208651764874</v>
      </c>
    </row>
    <row r="134" spans="2:7">
      <c r="B134" s="62" t="s">
        <v>229</v>
      </c>
      <c r="C134" s="47">
        <f t="shared" si="21"/>
        <v>2.04579960024339E-6</v>
      </c>
      <c r="D134" s="28">
        <f t="shared" si="22"/>
        <v>1.1830913022860833E-2</v>
      </c>
      <c r="E134" s="28">
        <f t="shared" si="23"/>
        <v>3.9450015406871063E-3</v>
      </c>
      <c r="F134" s="10">
        <f t="shared" si="24"/>
        <v>4168.8505290114945</v>
      </c>
    </row>
    <row r="135" spans="2:7">
      <c r="B135" s="62" t="s">
        <v>230</v>
      </c>
      <c r="C135" s="47">
        <f t="shared" si="21"/>
        <v>3.1729060819946572E-2</v>
      </c>
      <c r="D135" s="28">
        <f t="shared" si="22"/>
        <v>2.1912251537572727E-2</v>
      </c>
      <c r="E135" s="28">
        <f t="shared" si="23"/>
        <v>2.8456791059155287E-2</v>
      </c>
      <c r="F135" s="10">
        <f t="shared" si="24"/>
        <v>30071.498638823537</v>
      </c>
    </row>
    <row r="136" spans="2:7">
      <c r="B136" s="62" t="s">
        <v>231</v>
      </c>
      <c r="C136" s="47">
        <f t="shared" si="21"/>
        <v>0.17477581946581061</v>
      </c>
      <c r="D136" s="28">
        <f t="shared" si="22"/>
        <v>0.11212462291645783</v>
      </c>
      <c r="E136" s="28">
        <f t="shared" si="23"/>
        <v>0.15389208728269302</v>
      </c>
      <c r="F136" s="10">
        <f t="shared" si="24"/>
        <v>162624.29884055193</v>
      </c>
    </row>
    <row r="137" spans="2:7">
      <c r="B137" s="62" t="s">
        <v>179</v>
      </c>
      <c r="C137" s="47">
        <f t="shared" si="21"/>
        <v>0.15040900275168007</v>
      </c>
      <c r="D137" s="28">
        <f t="shared" si="22"/>
        <v>0.10344463354805737</v>
      </c>
      <c r="E137" s="28">
        <f t="shared" si="23"/>
        <v>0.13475421301713916</v>
      </c>
      <c r="F137" s="10">
        <f t="shared" si="24"/>
        <v>142400.4950135416</v>
      </c>
    </row>
    <row r="138" spans="2:7">
      <c r="B138" s="62" t="s">
        <v>180</v>
      </c>
      <c r="C138" s="47">
        <f t="shared" si="21"/>
        <v>5.3935344190402336E-2</v>
      </c>
      <c r="D138" s="28">
        <f t="shared" si="22"/>
        <v>0.11271888786179202</v>
      </c>
      <c r="E138" s="28">
        <f t="shared" si="23"/>
        <v>7.3529858747532234E-2</v>
      </c>
      <c r="F138" s="10">
        <f t="shared" si="24"/>
        <v>77702.121881655985</v>
      </c>
    </row>
    <row r="139" spans="2:7">
      <c r="B139" s="62" t="s">
        <v>181</v>
      </c>
      <c r="C139" s="47">
        <f t="shared" si="21"/>
        <v>6.5223243420333976E-2</v>
      </c>
      <c r="D139" s="28">
        <f t="shared" si="22"/>
        <v>8.15235518731251E-2</v>
      </c>
      <c r="E139" s="28">
        <f t="shared" si="23"/>
        <v>7.0656679571264341E-2</v>
      </c>
      <c r="F139" s="10">
        <f t="shared" si="24"/>
        <v>74665.911526502867</v>
      </c>
    </row>
    <row r="140" spans="2:7">
      <c r="B140" s="62" t="s">
        <v>171</v>
      </c>
      <c r="C140" s="47">
        <f t="shared" si="21"/>
        <v>2.5735347103439759E-2</v>
      </c>
      <c r="D140" s="28">
        <f t="shared" si="22"/>
        <v>2.4401938028772822E-2</v>
      </c>
      <c r="E140" s="28">
        <f t="shared" si="23"/>
        <v>2.5290877411884113E-2</v>
      </c>
      <c r="F140" s="10">
        <f t="shared" si="24"/>
        <v>26725.943346357824</v>
      </c>
    </row>
    <row r="141" spans="2:7">
      <c r="B141" s="62" t="s">
        <v>172</v>
      </c>
      <c r="C141" s="47">
        <f t="shared" si="21"/>
        <v>6.3624319931027684E-2</v>
      </c>
      <c r="D141" s="28">
        <f t="shared" si="22"/>
        <v>5.6816760522290621E-2</v>
      </c>
      <c r="E141" s="28">
        <f t="shared" si="23"/>
        <v>6.1355133461448663E-2</v>
      </c>
      <c r="F141" s="10">
        <f t="shared" si="24"/>
        <v>64836.573053348278</v>
      </c>
    </row>
    <row r="142" spans="2:7">
      <c r="B142" s="62" t="s">
        <v>173</v>
      </c>
      <c r="C142" s="47">
        <f t="shared" si="21"/>
        <v>9.268442081349057E-2</v>
      </c>
      <c r="D142" s="28">
        <f t="shared" si="22"/>
        <v>0.12735558658490806</v>
      </c>
      <c r="E142" s="28">
        <f t="shared" si="23"/>
        <v>0.10424147607062972</v>
      </c>
      <c r="F142" s="10">
        <f t="shared" si="24"/>
        <v>110156.39111418308</v>
      </c>
    </row>
    <row r="143" spans="2:7">
      <c r="B143" s="62" t="s">
        <v>174</v>
      </c>
      <c r="C143" s="47">
        <f t="shared" si="21"/>
        <v>3.1803785230569821E-2</v>
      </c>
      <c r="D143" s="28">
        <f t="shared" si="22"/>
        <v>3.074103161385805E-2</v>
      </c>
      <c r="E143" s="28">
        <f t="shared" si="23"/>
        <v>3.1449534024999226E-2</v>
      </c>
      <c r="F143" s="10">
        <f t="shared" si="24"/>
        <v>33234.057123954299</v>
      </c>
    </row>
    <row r="144" spans="2:7">
      <c r="B144" s="62" t="s">
        <v>175</v>
      </c>
      <c r="C144" s="47">
        <f t="shared" si="21"/>
        <v>1.4695019469005971E-2</v>
      </c>
      <c r="D144" s="28">
        <f t="shared" si="22"/>
        <v>1.9950636365673426E-2</v>
      </c>
      <c r="E144" s="28">
        <f t="shared" si="23"/>
        <v>1.6446891767895121E-2</v>
      </c>
      <c r="F144" s="10">
        <f t="shared" si="24"/>
        <v>17380.128433420679</v>
      </c>
    </row>
    <row r="145" spans="2:6">
      <c r="B145" s="62" t="s">
        <v>176</v>
      </c>
      <c r="C145" s="47">
        <f t="shared" si="21"/>
        <v>5.0086877991350906E-2</v>
      </c>
      <c r="D145" s="28">
        <f t="shared" si="22"/>
        <v>5.4725574497151409E-2</v>
      </c>
      <c r="E145" s="28">
        <f t="shared" si="23"/>
        <v>5.1633110159951069E-2</v>
      </c>
      <c r="F145" s="10">
        <f t="shared" si="24"/>
        <v>54562.898489345142</v>
      </c>
    </row>
    <row r="146" spans="2:6">
      <c r="B146" s="66" t="s">
        <v>177</v>
      </c>
      <c r="C146" s="120">
        <f t="shared" si="21"/>
        <v>8.3308949460111879E-3</v>
      </c>
      <c r="D146" s="141">
        <f t="shared" si="22"/>
        <v>9.0253617484373615E-3</v>
      </c>
      <c r="E146" s="141">
        <f t="shared" si="23"/>
        <v>8.5623838801532452E-3</v>
      </c>
      <c r="F146" s="68">
        <f t="shared" si="24"/>
        <v>9048.2343796903169</v>
      </c>
    </row>
    <row r="147" spans="2:6">
      <c r="B147" s="66" t="s">
        <v>167</v>
      </c>
      <c r="C147" s="120">
        <f t="shared" si="21"/>
        <v>1.3186640349966904E-3</v>
      </c>
      <c r="D147" s="141">
        <f t="shared" si="22"/>
        <v>1.7817071653062418E-3</v>
      </c>
      <c r="E147" s="141">
        <f t="shared" si="23"/>
        <v>1.4730117450998741E-3</v>
      </c>
      <c r="F147" s="68">
        <f t="shared" si="24"/>
        <v>1556.5940163689286</v>
      </c>
    </row>
    <row r="148" spans="2:6" ht="13.5" thickBot="1">
      <c r="B148" s="111" t="s">
        <v>439</v>
      </c>
      <c r="C148" s="121">
        <f>SUM(C130:C147)</f>
        <v>0.99999999999999967</v>
      </c>
      <c r="D148" s="143">
        <f>SUM(D130:D147)</f>
        <v>0.99999999999999989</v>
      </c>
      <c r="E148" s="143">
        <f>SUM(E130:E147)</f>
        <v>0.99999999999999989</v>
      </c>
      <c r="F148" s="112">
        <f>SUM(F130:F147)</f>
        <v>1056742.4336887328</v>
      </c>
    </row>
    <row r="149" spans="2:6">
      <c r="C149" s="28"/>
      <c r="D149" s="28"/>
      <c r="E149" s="28"/>
    </row>
    <row r="150" spans="2:6">
      <c r="B150" s="62" t="s">
        <v>656</v>
      </c>
      <c r="C150" s="28">
        <f>2/3</f>
        <v>0.66666666666666663</v>
      </c>
      <c r="D150" s="28">
        <f>1/3</f>
        <v>0.33333333333333331</v>
      </c>
      <c r="E150" s="28">
        <f>C150+D150</f>
        <v>1</v>
      </c>
    </row>
    <row r="151" spans="2:6">
      <c r="B151" s="62" t="s">
        <v>43</v>
      </c>
      <c r="F151" s="13">
        <f>M94</f>
        <v>1056742.433688733</v>
      </c>
    </row>
  </sheetData>
  <phoneticPr fontId="3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92D050"/>
  </sheetPr>
  <dimension ref="A2:I97"/>
  <sheetViews>
    <sheetView topLeftCell="A21" zoomScaleNormal="100" workbookViewId="0">
      <selection activeCell="H70" sqref="H70"/>
    </sheetView>
  </sheetViews>
  <sheetFormatPr baseColWidth="10" defaultRowHeight="12.75"/>
  <cols>
    <col min="1" max="1" width="6.375" style="3" customWidth="1"/>
    <col min="2" max="2" width="11" style="3"/>
    <col min="3" max="3" width="18.125" style="3" customWidth="1"/>
    <col min="4" max="4" width="11" style="3"/>
    <col min="5" max="5" width="12.125" style="3" customWidth="1"/>
    <col min="6" max="7" width="11" style="3"/>
    <col min="8" max="8" width="23.25" style="3" customWidth="1"/>
    <col min="9" max="16384" width="11" style="3"/>
  </cols>
  <sheetData>
    <row r="2" spans="2:3">
      <c r="B2" s="17" t="s">
        <v>202</v>
      </c>
    </row>
    <row r="3" spans="2:3">
      <c r="B3" s="25" t="s">
        <v>264</v>
      </c>
      <c r="C3" s="10"/>
    </row>
    <row r="5" spans="2:3">
      <c r="B5" s="17" t="s">
        <v>486</v>
      </c>
    </row>
    <row r="6" spans="2:3">
      <c r="B6" s="13">
        <f>+Resumen!D12</f>
        <v>21980.679320000003</v>
      </c>
      <c r="C6" s="474">
        <f>+B6-D41</f>
        <v>0</v>
      </c>
    </row>
    <row r="8" spans="2:3">
      <c r="B8" s="17" t="s">
        <v>485</v>
      </c>
    </row>
    <row r="9" spans="2:3">
      <c r="B9" s="1" t="s">
        <v>512</v>
      </c>
    </row>
    <row r="11" spans="2:3">
      <c r="B11" s="17" t="s">
        <v>492</v>
      </c>
    </row>
    <row r="12" spans="2:3">
      <c r="B12" s="3" t="s">
        <v>467</v>
      </c>
    </row>
    <row r="13" spans="2:3" s="135" customFormat="1"/>
    <row r="14" spans="2:3" s="378" customFormat="1"/>
    <row r="15" spans="2:3" s="378" customFormat="1"/>
    <row r="16" spans="2:3" s="378" customFormat="1"/>
    <row r="17" spans="1:8" s="378" customFormat="1"/>
    <row r="18" spans="1:8" s="135" customFormat="1"/>
    <row r="19" spans="1:8">
      <c r="B19" s="181" t="s">
        <v>206</v>
      </c>
    </row>
    <row r="20" spans="1:8">
      <c r="D20" s="140" t="s">
        <v>630</v>
      </c>
    </row>
    <row r="21" spans="1:8">
      <c r="C21" s="123" t="s">
        <v>379</v>
      </c>
    </row>
    <row r="22" spans="1:8" ht="41.25" thickBot="1">
      <c r="A22" s="22"/>
      <c r="B22" s="109"/>
      <c r="C22" s="109" t="s">
        <v>570</v>
      </c>
      <c r="D22" s="109" t="s">
        <v>51</v>
      </c>
      <c r="E22" s="109" t="s">
        <v>277</v>
      </c>
      <c r="F22" s="109" t="s">
        <v>162</v>
      </c>
      <c r="G22" s="109" t="s">
        <v>163</v>
      </c>
      <c r="H22" s="2"/>
    </row>
    <row r="23" spans="1:8">
      <c r="B23" s="3" t="s">
        <v>164</v>
      </c>
      <c r="C23" s="10">
        <v>8421302.5</v>
      </c>
      <c r="D23" s="10">
        <f t="shared" ref="D23:D40" si="0">E49+F76</f>
        <v>2712.1984156706244</v>
      </c>
      <c r="E23" s="11">
        <f t="shared" ref="E23:E41" si="1">D23*1000/C23</f>
        <v>0.32206400561796994</v>
      </c>
      <c r="F23" s="11">
        <f>E23-E$41</f>
        <v>-0.14610247383759029</v>
      </c>
      <c r="G23" s="10">
        <f t="shared" ref="G23:G41" si="2">F23*C23/1000</f>
        <v>-1230.3731281846835</v>
      </c>
    </row>
    <row r="24" spans="1:8">
      <c r="B24" s="3" t="s">
        <v>165</v>
      </c>
      <c r="C24" s="10">
        <v>1336267.5</v>
      </c>
      <c r="D24" s="10">
        <f t="shared" si="0"/>
        <v>683.43113052371905</v>
      </c>
      <c r="E24" s="11">
        <f t="shared" si="1"/>
        <v>0.51144784298332413</v>
      </c>
      <c r="F24" s="11">
        <f t="shared" ref="F24:F41" si="3">E24-E$41</f>
        <v>4.3281363527763905E-2</v>
      </c>
      <c r="G24" s="10">
        <f t="shared" si="2"/>
        <v>57.835479437836256</v>
      </c>
    </row>
    <row r="25" spans="1:8">
      <c r="B25" s="3" t="s">
        <v>166</v>
      </c>
      <c r="C25" s="10">
        <v>1064960.5</v>
      </c>
      <c r="D25" s="10">
        <f t="shared" si="0"/>
        <v>619.40820447247052</v>
      </c>
      <c r="E25" s="11">
        <f t="shared" si="1"/>
        <v>0.5816255198877992</v>
      </c>
      <c r="F25" s="11">
        <f t="shared" si="3"/>
        <v>0.11345904043223898</v>
      </c>
      <c r="G25" s="10">
        <f t="shared" si="2"/>
        <v>120.82939642823743</v>
      </c>
    </row>
    <row r="26" spans="1:8">
      <c r="B26" s="3" t="s">
        <v>133</v>
      </c>
      <c r="C26" s="10">
        <v>1107558</v>
      </c>
      <c r="D26" s="10">
        <f t="shared" si="0"/>
        <v>275.14079972223851</v>
      </c>
      <c r="E26" s="11">
        <f t="shared" si="1"/>
        <v>0.24842112081014131</v>
      </c>
      <c r="F26" s="11">
        <f t="shared" si="3"/>
        <v>-0.21974535864541891</v>
      </c>
      <c r="G26" s="10">
        <f t="shared" si="2"/>
        <v>-243.38072993060288</v>
      </c>
    </row>
    <row r="27" spans="1:8">
      <c r="B27" s="3" t="s">
        <v>229</v>
      </c>
      <c r="C27" s="10">
        <v>2111747</v>
      </c>
      <c r="D27" s="10">
        <f t="shared" si="0"/>
        <v>377.88401746439428</v>
      </c>
      <c r="E27" s="11">
        <f t="shared" si="1"/>
        <v>0.17894379272914523</v>
      </c>
      <c r="F27" s="11">
        <f t="shared" si="3"/>
        <v>-0.28922268672641499</v>
      </c>
      <c r="G27" s="10">
        <f t="shared" si="2"/>
        <v>-610.76514102644671</v>
      </c>
    </row>
    <row r="28" spans="1:8">
      <c r="B28" s="3" t="s">
        <v>230</v>
      </c>
      <c r="C28" s="10">
        <v>590272</v>
      </c>
      <c r="D28" s="10">
        <f t="shared" si="0"/>
        <v>352.43644181524542</v>
      </c>
      <c r="E28" s="11">
        <f t="shared" si="1"/>
        <v>0.59707463985289055</v>
      </c>
      <c r="F28" s="11">
        <f t="shared" si="3"/>
        <v>0.12890816039733033</v>
      </c>
      <c r="G28" s="10">
        <f t="shared" si="2"/>
        <v>76.09087765405296</v>
      </c>
    </row>
    <row r="29" spans="1:8">
      <c r="B29" s="3" t="s">
        <v>231</v>
      </c>
      <c r="C29" s="10">
        <v>2507332.5</v>
      </c>
      <c r="D29" s="10">
        <f t="shared" si="0"/>
        <v>1601.6444822630779</v>
      </c>
      <c r="E29" s="11">
        <f t="shared" si="1"/>
        <v>0.63878423873302714</v>
      </c>
      <c r="F29" s="11">
        <f t="shared" si="3"/>
        <v>0.17061775927746692</v>
      </c>
      <c r="G29" s="10">
        <f t="shared" si="2"/>
        <v>427.79545291356936</v>
      </c>
    </row>
    <row r="30" spans="1:8">
      <c r="B30" s="3" t="s">
        <v>179</v>
      </c>
      <c r="C30" s="10">
        <v>2089804.5</v>
      </c>
      <c r="D30" s="10">
        <f t="shared" si="0"/>
        <v>926.2167692631682</v>
      </c>
      <c r="E30" s="11">
        <f t="shared" si="1"/>
        <v>0.44320737622259315</v>
      </c>
      <c r="F30" s="11">
        <f t="shared" si="3"/>
        <v>-2.4959103232967073E-2</v>
      </c>
      <c r="G30" s="10">
        <f t="shared" si="2"/>
        <v>-52.159646252219133</v>
      </c>
    </row>
    <row r="31" spans="1:8">
      <c r="B31" s="3" t="s">
        <v>180</v>
      </c>
      <c r="C31" s="10">
        <v>7536276.5</v>
      </c>
      <c r="D31" s="10">
        <f t="shared" si="0"/>
        <v>4673.5215063119376</v>
      </c>
      <c r="E31" s="11">
        <f t="shared" si="1"/>
        <v>0.62013668239374409</v>
      </c>
      <c r="F31" s="11">
        <f t="shared" si="3"/>
        <v>0.15197020293818386</v>
      </c>
      <c r="G31" s="10">
        <f t="shared" si="2"/>
        <v>1145.2894691032661</v>
      </c>
    </row>
    <row r="32" spans="1:8">
      <c r="B32" s="3" t="s">
        <v>181</v>
      </c>
      <c r="C32" s="10">
        <v>5059329.5</v>
      </c>
      <c r="D32" s="10">
        <f t="shared" si="0"/>
        <v>1592.1487073969579</v>
      </c>
      <c r="E32" s="11">
        <f t="shared" si="1"/>
        <v>0.314695595018462</v>
      </c>
      <c r="F32" s="11">
        <f t="shared" si="3"/>
        <v>-0.15347088443709822</v>
      </c>
      <c r="G32" s="10">
        <f t="shared" si="2"/>
        <v>-776.45977302370193</v>
      </c>
    </row>
    <row r="33" spans="1:9">
      <c r="B33" s="3" t="s">
        <v>171</v>
      </c>
      <c r="C33" s="10">
        <v>1101818</v>
      </c>
      <c r="D33" s="10">
        <f t="shared" si="0"/>
        <v>671.43956798388922</v>
      </c>
      <c r="E33" s="11">
        <f t="shared" si="1"/>
        <v>0.60939244773990742</v>
      </c>
      <c r="F33" s="11">
        <f t="shared" si="3"/>
        <v>0.14122596828434719</v>
      </c>
      <c r="G33" s="10">
        <f t="shared" si="2"/>
        <v>155.60531392312285</v>
      </c>
    </row>
    <row r="34" spans="1:9">
      <c r="B34" s="3" t="s">
        <v>172</v>
      </c>
      <c r="C34" s="10">
        <v>2757317.5</v>
      </c>
      <c r="D34" s="10">
        <f t="shared" si="0"/>
        <v>1296.8842551871207</v>
      </c>
      <c r="E34" s="11">
        <f t="shared" si="1"/>
        <v>0.47034273535315418</v>
      </c>
      <c r="F34" s="11">
        <f t="shared" si="3"/>
        <v>2.1762558975939594E-3</v>
      </c>
      <c r="G34" s="10">
        <f t="shared" si="2"/>
        <v>6.0006284709140321</v>
      </c>
    </row>
    <row r="35" spans="1:9">
      <c r="B35" s="3" t="s">
        <v>173</v>
      </c>
      <c r="C35" s="10">
        <v>6474995.5</v>
      </c>
      <c r="D35" s="10">
        <f t="shared" si="0"/>
        <v>2983.7396419450038</v>
      </c>
      <c r="E35" s="11">
        <f t="shared" si="1"/>
        <v>0.46080953136492592</v>
      </c>
      <c r="F35" s="11">
        <f t="shared" si="3"/>
        <v>-7.3569480906343077E-3</v>
      </c>
      <c r="G35" s="10">
        <f t="shared" si="2"/>
        <v>-47.636205780590728</v>
      </c>
    </row>
    <row r="36" spans="1:9">
      <c r="B36" s="3" t="s">
        <v>174</v>
      </c>
      <c r="C36" s="10">
        <v>1469433.5</v>
      </c>
      <c r="D36" s="10">
        <f t="shared" si="0"/>
        <v>724.08371293870641</v>
      </c>
      <c r="E36" s="11">
        <f t="shared" si="1"/>
        <v>0.49276385283084018</v>
      </c>
      <c r="F36" s="11">
        <f t="shared" si="3"/>
        <v>2.4597373375279952E-2</v>
      </c>
      <c r="G36" s="10">
        <f t="shared" si="2"/>
        <v>36.144204449644434</v>
      </c>
    </row>
    <row r="37" spans="1:9">
      <c r="B37" s="3" t="s">
        <v>175</v>
      </c>
      <c r="C37" s="10">
        <v>642633.5</v>
      </c>
      <c r="D37" s="10">
        <f t="shared" si="0"/>
        <v>571.24007741821958</v>
      </c>
      <c r="E37" s="11">
        <f t="shared" si="1"/>
        <v>0.88890491612749656</v>
      </c>
      <c r="F37" s="11">
        <f t="shared" si="3"/>
        <v>0.42073843667193633</v>
      </c>
      <c r="G37" s="10">
        <f t="shared" si="2"/>
        <v>270.38061414301478</v>
      </c>
    </row>
    <row r="38" spans="1:9">
      <c r="B38" s="3" t="s">
        <v>176</v>
      </c>
      <c r="C38" s="10">
        <v>2190333.5</v>
      </c>
      <c r="D38" s="10">
        <f t="shared" si="0"/>
        <v>1518.8515169977509</v>
      </c>
      <c r="E38" s="11">
        <f t="shared" si="1"/>
        <v>0.69343390720990705</v>
      </c>
      <c r="F38" s="11">
        <f t="shared" si="3"/>
        <v>0.22526742775434683</v>
      </c>
      <c r="G38" s="10">
        <f t="shared" si="2"/>
        <v>493.41079346917564</v>
      </c>
    </row>
    <row r="39" spans="1:9">
      <c r="B39" s="3" t="s">
        <v>177</v>
      </c>
      <c r="C39" s="10">
        <v>320514.5</v>
      </c>
      <c r="D39" s="10">
        <f t="shared" si="0"/>
        <v>375.9430142497929</v>
      </c>
      <c r="E39" s="11">
        <f t="shared" si="1"/>
        <v>1.1729360582744086</v>
      </c>
      <c r="F39" s="11">
        <f t="shared" si="3"/>
        <v>0.70476957881884839</v>
      </c>
      <c r="G39" s="10">
        <f t="shared" si="2"/>
        <v>225.88886917033378</v>
      </c>
    </row>
    <row r="40" spans="1:9">
      <c r="B40" s="66" t="s">
        <v>167</v>
      </c>
      <c r="C40" s="68">
        <v>168665.5</v>
      </c>
      <c r="D40" s="68">
        <f t="shared" si="0"/>
        <v>24.467058375687355</v>
      </c>
      <c r="E40" s="110">
        <f t="shared" si="1"/>
        <v>0.14506261432057743</v>
      </c>
      <c r="F40" s="110">
        <f t="shared" si="3"/>
        <v>-0.32310386513498279</v>
      </c>
      <c r="G40" s="68">
        <f t="shared" si="2"/>
        <v>-54.496474964924438</v>
      </c>
    </row>
    <row r="41" spans="1:9" s="50" customFormat="1" ht="14.25" thickBot="1">
      <c r="B41" s="284" t="s">
        <v>439</v>
      </c>
      <c r="C41" s="285">
        <v>46950562</v>
      </c>
      <c r="D41" s="285">
        <f>SUM(D23:D40)</f>
        <v>21980.679320000007</v>
      </c>
      <c r="E41" s="414">
        <f t="shared" si="1"/>
        <v>0.46816647945556022</v>
      </c>
      <c r="F41" s="414">
        <f t="shared" si="3"/>
        <v>0</v>
      </c>
      <c r="G41" s="285">
        <f t="shared" si="2"/>
        <v>0</v>
      </c>
    </row>
    <row r="44" spans="1:9">
      <c r="B44" s="116" t="s">
        <v>527</v>
      </c>
    </row>
    <row r="45" spans="1:9">
      <c r="B45" s="3" t="s">
        <v>926</v>
      </c>
    </row>
    <row r="46" spans="1:9">
      <c r="F46" s="2"/>
    </row>
    <row r="47" spans="1:9">
      <c r="C47" s="99" t="s">
        <v>565</v>
      </c>
    </row>
    <row r="48" spans="1:9" ht="54.75" customHeight="1" thickBot="1">
      <c r="A48" s="8"/>
      <c r="B48" s="177"/>
      <c r="C48" s="302" t="s">
        <v>824</v>
      </c>
      <c r="D48" s="177" t="s">
        <v>242</v>
      </c>
      <c r="E48" s="197" t="s">
        <v>120</v>
      </c>
      <c r="F48" s="23"/>
      <c r="G48" s="8"/>
      <c r="H48" s="24"/>
      <c r="I48" s="55"/>
    </row>
    <row r="49" spans="2:9">
      <c r="B49" s="3" t="s">
        <v>164</v>
      </c>
      <c r="C49" s="103">
        <v>1111.8</v>
      </c>
      <c r="D49" s="28">
        <f>C49/C$67</f>
        <v>0.10033390488223086</v>
      </c>
      <c r="E49" s="10">
        <f>D49*E$68</f>
        <v>1111.8</v>
      </c>
      <c r="G49" s="10"/>
      <c r="H49" s="39"/>
      <c r="I49" s="10"/>
    </row>
    <row r="50" spans="2:9">
      <c r="B50" s="3" t="s">
        <v>165</v>
      </c>
      <c r="C50" s="103">
        <v>190.6</v>
      </c>
      <c r="D50" s="28">
        <f t="shared" ref="D50:D65" si="4">C50/C$67</f>
        <v>1.7200613663026804E-2</v>
      </c>
      <c r="E50" s="10">
        <f t="shared" ref="E50:E66" si="5">D50*E$68</f>
        <v>190.59999999999997</v>
      </c>
      <c r="G50" s="10"/>
      <c r="H50" s="39"/>
      <c r="I50" s="10"/>
    </row>
    <row r="51" spans="2:9">
      <c r="B51" s="3" t="s">
        <v>166</v>
      </c>
      <c r="C51" s="103">
        <v>345.9</v>
      </c>
      <c r="D51" s="28">
        <f t="shared" si="4"/>
        <v>3.121559426044581E-2</v>
      </c>
      <c r="E51" s="10">
        <f t="shared" si="5"/>
        <v>345.9</v>
      </c>
      <c r="G51" s="10"/>
      <c r="H51" s="39"/>
      <c r="I51" s="10"/>
    </row>
    <row r="52" spans="2:9">
      <c r="B52" s="3" t="s">
        <v>133</v>
      </c>
      <c r="C52" s="103">
        <v>160.6</v>
      </c>
      <c r="D52" s="28">
        <f t="shared" si="4"/>
        <v>1.4493276780074003E-2</v>
      </c>
      <c r="E52" s="10">
        <f t="shared" si="5"/>
        <v>160.6</v>
      </c>
      <c r="G52" s="10"/>
      <c r="H52" s="39"/>
      <c r="I52" s="10"/>
    </row>
    <row r="53" spans="2:9">
      <c r="B53" s="3" t="s">
        <v>229</v>
      </c>
      <c r="C53" s="103">
        <v>120</v>
      </c>
      <c r="D53" s="28">
        <f t="shared" si="4"/>
        <v>1.0829347531811211E-2</v>
      </c>
      <c r="E53" s="10">
        <f t="shared" si="5"/>
        <v>120.00000000000001</v>
      </c>
      <c r="G53" s="10"/>
      <c r="H53" s="39"/>
      <c r="I53" s="10"/>
    </row>
    <row r="54" spans="2:9">
      <c r="B54" s="3" t="s">
        <v>230</v>
      </c>
      <c r="C54" s="103">
        <v>220.6</v>
      </c>
      <c r="D54" s="28">
        <f t="shared" si="4"/>
        <v>1.9907950545979606E-2</v>
      </c>
      <c r="E54" s="10">
        <f t="shared" si="5"/>
        <v>220.59999999999997</v>
      </c>
      <c r="G54" s="10"/>
      <c r="H54" s="39"/>
      <c r="I54" s="10"/>
    </row>
    <row r="55" spans="2:9">
      <c r="B55" s="3" t="s">
        <v>231</v>
      </c>
      <c r="C55" s="103">
        <v>1062.4000000000001</v>
      </c>
      <c r="D55" s="28">
        <f t="shared" si="4"/>
        <v>9.5875823481635258E-2</v>
      </c>
      <c r="E55" s="10">
        <f t="shared" si="5"/>
        <v>1062.4000000000001</v>
      </c>
      <c r="G55" s="10"/>
      <c r="H55" s="39"/>
      <c r="I55" s="10"/>
    </row>
    <row r="56" spans="2:9">
      <c r="B56" s="3" t="s">
        <v>179</v>
      </c>
      <c r="C56" s="103">
        <v>310.60000000000002</v>
      </c>
      <c r="D56" s="28">
        <f t="shared" si="4"/>
        <v>2.8029961194838016E-2</v>
      </c>
      <c r="E56" s="10">
        <f t="shared" si="5"/>
        <v>310.60000000000002</v>
      </c>
      <c r="G56" s="10"/>
      <c r="H56" s="39"/>
      <c r="I56" s="10"/>
    </row>
    <row r="57" spans="2:9">
      <c r="B57" s="3" t="s">
        <v>180</v>
      </c>
      <c r="C57" s="103">
        <v>2804.2</v>
      </c>
      <c r="D57" s="28">
        <f t="shared" si="4"/>
        <v>0.25306380290587493</v>
      </c>
      <c r="E57" s="10">
        <f t="shared" si="5"/>
        <v>2804.2</v>
      </c>
      <c r="G57" s="10"/>
      <c r="H57" s="39"/>
      <c r="I57" s="10"/>
    </row>
    <row r="58" spans="2:9">
      <c r="B58" s="3" t="s">
        <v>181</v>
      </c>
      <c r="C58" s="103">
        <v>525.9</v>
      </c>
      <c r="D58" s="28">
        <f t="shared" si="4"/>
        <v>4.7459615558162624E-2</v>
      </c>
      <c r="E58" s="10">
        <f t="shared" si="5"/>
        <v>525.9</v>
      </c>
      <c r="G58" s="10"/>
      <c r="H58" s="39"/>
      <c r="I58" s="10"/>
    </row>
    <row r="59" spans="2:9">
      <c r="B59" s="3" t="s">
        <v>171</v>
      </c>
      <c r="C59" s="103">
        <v>420</v>
      </c>
      <c r="D59" s="28">
        <f t="shared" si="4"/>
        <v>3.7902716361339232E-2</v>
      </c>
      <c r="E59" s="10">
        <f t="shared" si="5"/>
        <v>419.99999999999994</v>
      </c>
      <c r="G59" s="10"/>
      <c r="H59" s="39"/>
      <c r="I59" s="10"/>
    </row>
    <row r="60" spans="2:9">
      <c r="B60" s="3" t="s">
        <v>172</v>
      </c>
      <c r="C60" s="103">
        <v>751.8</v>
      </c>
      <c r="D60" s="28">
        <f t="shared" si="4"/>
        <v>6.7845862286797232E-2</v>
      </c>
      <c r="E60" s="10">
        <f t="shared" si="5"/>
        <v>751.8</v>
      </c>
      <c r="G60" s="10"/>
      <c r="H60" s="39"/>
      <c r="I60" s="10"/>
    </row>
    <row r="61" spans="2:9">
      <c r="B61" s="3" t="s">
        <v>173</v>
      </c>
      <c r="C61" s="103">
        <v>1217.7</v>
      </c>
      <c r="D61" s="28">
        <f t="shared" si="4"/>
        <v>0.10989080407905426</v>
      </c>
      <c r="E61" s="10">
        <f t="shared" si="5"/>
        <v>1217.7</v>
      </c>
      <c r="G61" s="10"/>
      <c r="H61" s="39"/>
      <c r="I61" s="10"/>
    </row>
    <row r="62" spans="2:9">
      <c r="B62" s="3" t="s">
        <v>174</v>
      </c>
      <c r="C62" s="103">
        <v>400.6</v>
      </c>
      <c r="D62" s="28">
        <f t="shared" si="4"/>
        <v>3.6151971843696423E-2</v>
      </c>
      <c r="E62" s="10">
        <f t="shared" si="5"/>
        <v>400.6</v>
      </c>
      <c r="G62" s="10"/>
      <c r="H62" s="39"/>
      <c r="I62" s="10"/>
    </row>
    <row r="63" spans="2:9">
      <c r="B63" s="3" t="s">
        <v>175</v>
      </c>
      <c r="C63" s="103">
        <v>296.5</v>
      </c>
      <c r="D63" s="28">
        <f t="shared" si="4"/>
        <v>2.6757512859850199E-2</v>
      </c>
      <c r="E63" s="10">
        <f t="shared" si="5"/>
        <v>296.5</v>
      </c>
      <c r="G63" s="10"/>
      <c r="H63" s="39"/>
      <c r="I63" s="10"/>
    </row>
    <row r="64" spans="2:9">
      <c r="B64" s="66" t="s">
        <v>176</v>
      </c>
      <c r="C64" s="142">
        <v>871.8</v>
      </c>
      <c r="D64" s="141">
        <f t="shared" si="4"/>
        <v>7.8675209818608441E-2</v>
      </c>
      <c r="E64" s="68">
        <f t="shared" si="5"/>
        <v>871.8</v>
      </c>
      <c r="G64" s="10"/>
      <c r="H64" s="39"/>
      <c r="I64" s="10"/>
    </row>
    <row r="65" spans="2:9">
      <c r="B65" s="66" t="s">
        <v>177</v>
      </c>
      <c r="C65" s="142">
        <v>270</v>
      </c>
      <c r="D65" s="141">
        <f t="shared" si="4"/>
        <v>2.4366031946575224E-2</v>
      </c>
      <c r="E65" s="68">
        <f t="shared" si="5"/>
        <v>270</v>
      </c>
      <c r="G65" s="10"/>
      <c r="H65" s="39"/>
      <c r="I65" s="10"/>
    </row>
    <row r="66" spans="2:9">
      <c r="B66" s="66" t="s">
        <v>167</v>
      </c>
      <c r="C66" s="198">
        <v>0</v>
      </c>
      <c r="D66" s="141"/>
      <c r="E66" s="68">
        <f t="shared" si="5"/>
        <v>0</v>
      </c>
      <c r="G66" s="10"/>
      <c r="H66" s="47"/>
      <c r="I66" s="10"/>
    </row>
    <row r="67" spans="2:9" ht="13.5" thickBot="1">
      <c r="B67" s="111" t="s">
        <v>168</v>
      </c>
      <c r="C67" s="145">
        <v>11080.999999999998</v>
      </c>
      <c r="D67" s="143">
        <f>SUM(D49:D66)</f>
        <v>1.0000000000000002</v>
      </c>
      <c r="E67" s="112">
        <f>SUM(E49:E66)</f>
        <v>11080.999999999998</v>
      </c>
      <c r="F67" s="28"/>
      <c r="G67" s="10"/>
      <c r="H67" s="47"/>
      <c r="I67" s="10"/>
    </row>
    <row r="68" spans="2:9">
      <c r="B68" s="3" t="s">
        <v>588</v>
      </c>
      <c r="E68" s="15">
        <f>C67</f>
        <v>11080.999999999998</v>
      </c>
      <c r="I68" s="10"/>
    </row>
    <row r="70" spans="2:9">
      <c r="B70" s="3" t="s">
        <v>791</v>
      </c>
      <c r="E70" s="338">
        <f>B6-E68</f>
        <v>10899.679320000005</v>
      </c>
    </row>
    <row r="71" spans="2:9">
      <c r="C71" s="10"/>
    </row>
    <row r="72" spans="2:9">
      <c r="B72" s="116" t="s">
        <v>484</v>
      </c>
    </row>
    <row r="73" spans="2:9">
      <c r="B73" s="53" t="s">
        <v>53</v>
      </c>
      <c r="C73" s="53"/>
    </row>
    <row r="74" spans="2:9" ht="25.5">
      <c r="B74" s="41"/>
      <c r="C74" s="41" t="s">
        <v>323</v>
      </c>
      <c r="D74" s="41" t="s">
        <v>214</v>
      </c>
      <c r="E74" s="41"/>
    </row>
    <row r="75" spans="2:9" ht="54.75" thickBot="1">
      <c r="B75" s="318"/>
      <c r="C75" s="318" t="s">
        <v>282</v>
      </c>
      <c r="D75" s="318" t="s">
        <v>115</v>
      </c>
      <c r="E75" s="318" t="s">
        <v>217</v>
      </c>
      <c r="F75" s="319" t="s">
        <v>312</v>
      </c>
    </row>
    <row r="76" spans="2:9">
      <c r="B76" s="3" t="s">
        <v>164</v>
      </c>
      <c r="C76" s="28">
        <f>'FP066'!D108</f>
        <v>0.12107503135732313</v>
      </c>
      <c r="D76" s="28">
        <f>'FP066'!E108</f>
        <v>0.15814176596375873</v>
      </c>
      <c r="E76" s="28">
        <f>C76*C$96+D76*D$96</f>
        <v>0.14682986248357111</v>
      </c>
      <c r="F76" s="10">
        <f>E76*F$97</f>
        <v>1600.3984156706244</v>
      </c>
    </row>
    <row r="77" spans="2:9">
      <c r="B77" s="3" t="s">
        <v>165</v>
      </c>
      <c r="C77" s="28">
        <f>'FP066'!D109</f>
        <v>5.2955892932440074E-2</v>
      </c>
      <c r="D77" s="28">
        <f>'FP066'!E109</f>
        <v>4.1815366373744681E-2</v>
      </c>
      <c r="E77" s="28">
        <f t="shared" ref="E77:E94" si="6">C77*C$96+D77*D$96</f>
        <v>4.5215195425008049E-2</v>
      </c>
      <c r="F77" s="10">
        <f t="shared" ref="F77:F93" si="7">E77*F$97</f>
        <v>492.83113052371908</v>
      </c>
    </row>
    <row r="78" spans="2:9">
      <c r="B78" s="3" t="s">
        <v>166</v>
      </c>
      <c r="C78" s="28">
        <f>'FP066'!D110</f>
        <v>2.0618084347086132E-2</v>
      </c>
      <c r="D78" s="28">
        <f>'FP066'!E110</f>
        <v>2.7058786144609742E-2</v>
      </c>
      <c r="E78" s="28">
        <f t="shared" si="6"/>
        <v>2.5093234070713046E-2</v>
      </c>
      <c r="F78" s="10">
        <f t="shared" si="7"/>
        <v>273.50820447247054</v>
      </c>
    </row>
    <row r="79" spans="2:9">
      <c r="B79" s="3" t="s">
        <v>133</v>
      </c>
      <c r="C79" s="28">
        <f>'FP066'!D111</f>
        <v>8.7043402133608633E-3</v>
      </c>
      <c r="D79" s="28">
        <f>'FP066'!E111</f>
        <v>1.1301114362696155E-2</v>
      </c>
      <c r="E79" s="28">
        <f t="shared" si="6"/>
        <v>1.0508639415846451E-2</v>
      </c>
      <c r="F79" s="10">
        <f t="shared" si="7"/>
        <v>114.54079972223849</v>
      </c>
    </row>
    <row r="80" spans="2:9">
      <c r="B80" s="3" t="s">
        <v>229</v>
      </c>
      <c r="C80" s="28">
        <f>'FP066'!D112</f>
        <v>2.0645381177224101E-2</v>
      </c>
      <c r="D80" s="28">
        <f>'FP066'!E112</f>
        <v>2.4983748986238008E-2</v>
      </c>
      <c r="E80" s="28">
        <f t="shared" si="6"/>
        <v>2.3659780246121424E-2</v>
      </c>
      <c r="F80" s="10">
        <f t="shared" si="7"/>
        <v>257.88401746439428</v>
      </c>
    </row>
    <row r="81" spans="2:6">
      <c r="B81" s="3" t="s">
        <v>230</v>
      </c>
      <c r="C81" s="28">
        <f>'FP066'!D113</f>
        <v>1.6019461426452476E-2</v>
      </c>
      <c r="D81" s="28">
        <f>'FP066'!E113</f>
        <v>1.0371954886866324E-2</v>
      </c>
      <c r="E81" s="28">
        <f t="shared" si="6"/>
        <v>1.2095442255198881E-2</v>
      </c>
      <c r="F81" s="10">
        <f t="shared" si="7"/>
        <v>131.83644181524545</v>
      </c>
    </row>
    <row r="82" spans="2:6">
      <c r="B82" s="3" t="s">
        <v>231</v>
      </c>
      <c r="C82" s="28">
        <f>'FP066'!D114</f>
        <v>6.5654244891452801E-2</v>
      </c>
      <c r="D82" s="28">
        <f>'FP066'!E114</f>
        <v>4.2366571094763023E-2</v>
      </c>
      <c r="E82" s="28">
        <f t="shared" si="6"/>
        <v>4.9473426367105042E-2</v>
      </c>
      <c r="F82" s="10">
        <f t="shared" si="7"/>
        <v>539.24448226307777</v>
      </c>
    </row>
    <row r="83" spans="2:6">
      <c r="B83" s="3" t="s">
        <v>179</v>
      </c>
      <c r="C83" s="28">
        <f>'FP066'!D115</f>
        <v>4.4554279071622536E-2</v>
      </c>
      <c r="D83" s="28">
        <f>'FP066'!E115</f>
        <v>6.1718333802195581E-2</v>
      </c>
      <c r="E83" s="28">
        <f t="shared" si="6"/>
        <v>5.6480264344434664E-2</v>
      </c>
      <c r="F83" s="10">
        <f t="shared" si="7"/>
        <v>615.61676926316818</v>
      </c>
    </row>
    <row r="84" spans="2:6">
      <c r="B84" s="3" t="s">
        <v>180</v>
      </c>
      <c r="C84" s="28">
        <f>'FP066'!D116</f>
        <v>0.20066276493044963</v>
      </c>
      <c r="D84" s="28">
        <f>'FP066'!E116</f>
        <v>0.15869478099091855</v>
      </c>
      <c r="E84" s="28">
        <f t="shared" si="6"/>
        <v>0.17150243153318173</v>
      </c>
      <c r="F84" s="10">
        <f t="shared" si="7"/>
        <v>1869.3215063119376</v>
      </c>
    </row>
    <row r="85" spans="2:6">
      <c r="B85" s="3" t="s">
        <v>181</v>
      </c>
      <c r="C85" s="28">
        <f>'FP066'!D117</f>
        <v>8.6290542049936969E-2</v>
      </c>
      <c r="D85" s="28">
        <f>'FP066'!E117</f>
        <v>0.10288946461990828</v>
      </c>
      <c r="E85" s="28">
        <f t="shared" si="6"/>
        <v>9.7823860325916237E-2</v>
      </c>
      <c r="F85" s="10">
        <f t="shared" si="7"/>
        <v>1066.248707396958</v>
      </c>
    </row>
    <row r="86" spans="2:6">
      <c r="B86" s="3" t="s">
        <v>171</v>
      </c>
      <c r="C86" s="28">
        <f>'FP066'!D118</f>
        <v>1.2568095804538387E-2</v>
      </c>
      <c r="D86" s="28">
        <f>'FP066'!E118</f>
        <v>2.7680474794706481E-2</v>
      </c>
      <c r="E86" s="28">
        <f t="shared" si="6"/>
        <v>2.3068528954105886E-2</v>
      </c>
      <c r="F86" s="10">
        <f t="shared" si="7"/>
        <v>251.43956798388928</v>
      </c>
    </row>
    <row r="87" spans="2:6">
      <c r="B87" s="3" t="s">
        <v>172</v>
      </c>
      <c r="C87" s="28">
        <f>'FP066'!D119</f>
        <v>5.5349540842346168E-2</v>
      </c>
      <c r="D87" s="28">
        <f>'FP066'!E119</f>
        <v>4.7663644768517095E-2</v>
      </c>
      <c r="E87" s="28">
        <f t="shared" si="6"/>
        <v>5.0009201113553559E-2</v>
      </c>
      <c r="F87" s="10">
        <f t="shared" si="7"/>
        <v>545.0842551871209</v>
      </c>
    </row>
    <row r="88" spans="2:6">
      <c r="B88" s="3" t="s">
        <v>173</v>
      </c>
      <c r="C88" s="28">
        <f>'FP066'!D120</f>
        <v>0.13764426466993382</v>
      </c>
      <c r="D88" s="28">
        <f>'FP066'!E120</f>
        <v>0.17273590226157315</v>
      </c>
      <c r="E88" s="28">
        <f t="shared" si="6"/>
        <v>0.16202675235632555</v>
      </c>
      <c r="F88" s="10">
        <f t="shared" si="7"/>
        <v>1766.0396419450037</v>
      </c>
    </row>
    <row r="89" spans="2:6">
      <c r="B89" s="3" t="s">
        <v>174</v>
      </c>
      <c r="C89" s="28">
        <f>'FP066'!D121</f>
        <v>4.2472902219682508E-2</v>
      </c>
      <c r="D89" s="28">
        <f>'FP066'!E121</f>
        <v>2.4058689440687151E-2</v>
      </c>
      <c r="E89" s="28">
        <f t="shared" si="6"/>
        <v>2.9678277997146278E-2</v>
      </c>
      <c r="F89" s="10">
        <f t="shared" si="7"/>
        <v>323.48371293870645</v>
      </c>
    </row>
    <row r="90" spans="2:6" ht="12" customHeight="1">
      <c r="B90" s="3" t="s">
        <v>175</v>
      </c>
      <c r="C90" s="28">
        <f>'FP066'!D122</f>
        <v>3.208770509781269E-2</v>
      </c>
      <c r="D90" s="28">
        <f>'FP066'!E122</f>
        <v>2.2183817642986957E-2</v>
      </c>
      <c r="E90" s="28">
        <f t="shared" si="6"/>
        <v>2.5206253262340883E-2</v>
      </c>
      <c r="F90" s="10">
        <f t="shared" si="7"/>
        <v>274.74007741821958</v>
      </c>
    </row>
    <row r="91" spans="2:6">
      <c r="B91" s="3" t="s">
        <v>176</v>
      </c>
      <c r="C91" s="28">
        <f>'FP066'!D123</f>
        <v>6.7216132917617369E-2</v>
      </c>
      <c r="D91" s="28">
        <f>'FP066'!E123</f>
        <v>5.5915616896735049E-2</v>
      </c>
      <c r="E91" s="28">
        <f t="shared" si="6"/>
        <v>5.9364271002951906E-2</v>
      </c>
      <c r="F91" s="10">
        <f t="shared" si="7"/>
        <v>647.05151699775081</v>
      </c>
    </row>
    <row r="92" spans="2:6">
      <c r="B92" s="3" t="s">
        <v>177</v>
      </c>
      <c r="C92" s="28">
        <f>'FP066'!D124</f>
        <v>1.3195555040460978E-2</v>
      </c>
      <c r="D92" s="28">
        <f>'FP066'!E124</f>
        <v>8.1932379713668697E-3</v>
      </c>
      <c r="E92" s="28">
        <f t="shared" si="6"/>
        <v>9.7198285508635351E-3</v>
      </c>
      <c r="F92" s="10">
        <f t="shared" si="7"/>
        <v>105.94301424979288</v>
      </c>
    </row>
    <row r="93" spans="2:6">
      <c r="B93" s="66" t="s">
        <v>167</v>
      </c>
      <c r="C93" s="141">
        <f>'FP066'!D125</f>
        <v>2.2857810102593183E-3</v>
      </c>
      <c r="D93" s="141">
        <f>'FP066'!E125</f>
        <v>2.2267289977282033E-3</v>
      </c>
      <c r="E93" s="141">
        <f t="shared" si="6"/>
        <v>2.2447502956157929E-3</v>
      </c>
      <c r="F93" s="68">
        <f t="shared" si="7"/>
        <v>24.467058375687355</v>
      </c>
    </row>
    <row r="94" spans="2:6" ht="13.5" thickBot="1">
      <c r="B94" s="111" t="s">
        <v>168</v>
      </c>
      <c r="C94" s="143">
        <f>SUM(C76:C93)</f>
        <v>1</v>
      </c>
      <c r="D94" s="143">
        <f>SUM(D76:D93)</f>
        <v>1</v>
      </c>
      <c r="E94" s="143">
        <f t="shared" si="6"/>
        <v>1</v>
      </c>
      <c r="F94" s="112">
        <f>SUM(F76:F93)</f>
        <v>10899.679320000005</v>
      </c>
    </row>
    <row r="96" spans="2:6">
      <c r="B96" s="3" t="s">
        <v>656</v>
      </c>
      <c r="C96" s="28">
        <f>'FP066'!D128*2</f>
        <v>0.30517669280270587</v>
      </c>
      <c r="D96" s="28">
        <f>'FP066'!E128*2</f>
        <v>0.69482330719729413</v>
      </c>
    </row>
    <row r="97" spans="2:6">
      <c r="B97" s="3" t="s">
        <v>598</v>
      </c>
      <c r="F97" s="13">
        <f>E70</f>
        <v>10899.679320000005</v>
      </c>
    </row>
  </sheetData>
  <phoneticPr fontId="3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92D050"/>
  </sheetPr>
  <dimension ref="A2:K94"/>
  <sheetViews>
    <sheetView topLeftCell="A16" zoomScaleNormal="100" workbookViewId="0">
      <selection activeCell="D23" sqref="D23"/>
    </sheetView>
  </sheetViews>
  <sheetFormatPr baseColWidth="10" defaultRowHeight="12.75"/>
  <cols>
    <col min="1" max="1" width="5.25" style="3" customWidth="1"/>
    <col min="2" max="2" width="13" style="3" customWidth="1"/>
    <col min="3" max="3" width="14.375" style="3" customWidth="1"/>
    <col min="4" max="7" width="11" style="3"/>
    <col min="8" max="8" width="5.25" style="3" customWidth="1"/>
    <col min="9" max="9" width="13.875" style="3" customWidth="1"/>
    <col min="10" max="10" width="19" style="3" customWidth="1"/>
    <col min="11" max="16384" width="11" style="3"/>
  </cols>
  <sheetData>
    <row r="2" spans="2:3">
      <c r="B2" s="17" t="s">
        <v>202</v>
      </c>
    </row>
    <row r="3" spans="2:3">
      <c r="B3" s="25" t="s">
        <v>265</v>
      </c>
      <c r="C3" s="10"/>
    </row>
    <row r="5" spans="2:3">
      <c r="B5" s="17" t="s">
        <v>594</v>
      </c>
    </row>
    <row r="6" spans="2:3">
      <c r="B6" s="13">
        <f>+Resumen!D13</f>
        <v>47796.936459999997</v>
      </c>
      <c r="C6" s="478">
        <f>+B6-D41</f>
        <v>0</v>
      </c>
    </row>
    <row r="8" spans="2:3">
      <c r="B8" s="17" t="s">
        <v>485</v>
      </c>
    </row>
    <row r="9" spans="2:3">
      <c r="B9" s="3" t="s">
        <v>343</v>
      </c>
    </row>
    <row r="11" spans="2:3">
      <c r="B11" s="17" t="s">
        <v>492</v>
      </c>
    </row>
    <row r="12" spans="2:3">
      <c r="B12" s="3" t="s">
        <v>287</v>
      </c>
    </row>
    <row r="13" spans="2:3" s="135" customFormat="1"/>
    <row r="14" spans="2:3" s="378" customFormat="1"/>
    <row r="15" spans="2:3" s="378" customFormat="1"/>
    <row r="16" spans="2:3" s="378" customFormat="1"/>
    <row r="17" spans="1:9" s="378" customFormat="1"/>
    <row r="18" spans="1:9" s="135" customFormat="1"/>
    <row r="19" spans="1:9">
      <c r="B19" s="181" t="s">
        <v>206</v>
      </c>
    </row>
    <row r="20" spans="1:9">
      <c r="D20" s="140" t="s">
        <v>630</v>
      </c>
    </row>
    <row r="21" spans="1:9">
      <c r="C21" s="123" t="s">
        <v>379</v>
      </c>
      <c r="I21" s="297" t="s">
        <v>792</v>
      </c>
    </row>
    <row r="22" spans="1:9" ht="41.25" thickBot="1">
      <c r="A22" s="22"/>
      <c r="B22" s="108"/>
      <c r="C22" s="109" t="s">
        <v>570</v>
      </c>
      <c r="D22" s="109" t="s">
        <v>51</v>
      </c>
      <c r="E22" s="109" t="s">
        <v>277</v>
      </c>
      <c r="F22" s="109" t="s">
        <v>162</v>
      </c>
      <c r="G22" s="109" t="s">
        <v>163</v>
      </c>
      <c r="H22" s="2"/>
      <c r="I22" s="318" t="s">
        <v>659</v>
      </c>
    </row>
    <row r="23" spans="1:9">
      <c r="B23" s="3" t="s">
        <v>164</v>
      </c>
      <c r="C23" s="10">
        <v>8421302.5</v>
      </c>
      <c r="D23" s="10">
        <f t="shared" ref="D23:D40" si="0">I23*B$6</f>
        <v>6266.6633790134829</v>
      </c>
      <c r="E23" s="11">
        <f t="shared" ref="E23:E41" si="1">D23*1000/C23</f>
        <v>0.74414419610428229</v>
      </c>
      <c r="F23" s="11">
        <f>E23-E$41</f>
        <v>-0.27388273315803402</v>
      </c>
      <c r="G23" s="10">
        <f t="shared" ref="G23:G41" si="2">F23*C23/1000</f>
        <v>-2306.4493454505846</v>
      </c>
      <c r="I23" s="28">
        <f>'FP065'!E79</f>
        <v>0.1311101472843953</v>
      </c>
    </row>
    <row r="24" spans="1:9">
      <c r="B24" s="3" t="s">
        <v>165</v>
      </c>
      <c r="C24" s="10">
        <v>1336267.5</v>
      </c>
      <c r="D24" s="10">
        <f t="shared" si="0"/>
        <v>2219.5267457032692</v>
      </c>
      <c r="E24" s="11">
        <f t="shared" si="1"/>
        <v>1.660989843503093</v>
      </c>
      <c r="F24" s="11">
        <f t="shared" ref="F24:F41" si="3">E24-E$41</f>
        <v>0.64296291424077667</v>
      </c>
      <c r="G24" s="10">
        <f t="shared" si="2"/>
        <v>859.17044600523707</v>
      </c>
      <c r="I24" s="28">
        <f>'FP065'!E80</f>
        <v>4.6436590084821289E-2</v>
      </c>
    </row>
    <row r="25" spans="1:9">
      <c r="B25" s="3" t="s">
        <v>166</v>
      </c>
      <c r="C25" s="10">
        <v>1064960.5</v>
      </c>
      <c r="D25" s="10">
        <f t="shared" si="0"/>
        <v>947.13863703712707</v>
      </c>
      <c r="E25" s="11">
        <f t="shared" si="1"/>
        <v>0.88936503939547717</v>
      </c>
      <c r="F25" s="11">
        <f t="shared" si="3"/>
        <v>-0.12866188986683913</v>
      </c>
      <c r="G25" s="10">
        <f t="shared" si="2"/>
        <v>-137.01983056353393</v>
      </c>
      <c r="I25" s="28">
        <f>'FP065'!E81</f>
        <v>1.9815885853474366E-2</v>
      </c>
    </row>
    <row r="26" spans="1:9">
      <c r="B26" s="3" t="s">
        <v>133</v>
      </c>
      <c r="C26" s="10">
        <v>1107558</v>
      </c>
      <c r="D26" s="10">
        <f t="shared" si="0"/>
        <v>807.0001554430977</v>
      </c>
      <c r="E26" s="11">
        <f t="shared" si="1"/>
        <v>0.72863015340334114</v>
      </c>
      <c r="F26" s="11">
        <f t="shared" si="3"/>
        <v>-0.28939677585897516</v>
      </c>
      <c r="G26" s="10">
        <f t="shared" si="2"/>
        <v>-320.52371427681481</v>
      </c>
      <c r="I26" s="28">
        <f>'FP065'!E82</f>
        <v>1.6883930544763157E-2</v>
      </c>
    </row>
    <row r="27" spans="1:9">
      <c r="B27" s="3" t="s">
        <v>229</v>
      </c>
      <c r="C27" s="10">
        <v>2111747</v>
      </c>
      <c r="D27" s="10">
        <f t="shared" si="0"/>
        <v>2436.9497796730443</v>
      </c>
      <c r="E27" s="11">
        <f t="shared" si="1"/>
        <v>1.1539970364219976</v>
      </c>
      <c r="F27" s="11">
        <f t="shared" si="3"/>
        <v>0.13597010715968127</v>
      </c>
      <c r="G27" s="10">
        <f t="shared" si="2"/>
        <v>287.13446588413547</v>
      </c>
      <c r="I27" s="28">
        <f>'FP065'!E83</f>
        <v>5.0985480663859356E-2</v>
      </c>
    </row>
    <row r="28" spans="1:9">
      <c r="B28" s="3" t="s">
        <v>230</v>
      </c>
      <c r="C28" s="10">
        <v>590272</v>
      </c>
      <c r="D28" s="10">
        <f t="shared" si="0"/>
        <v>706.98052460808583</v>
      </c>
      <c r="E28" s="11">
        <f t="shared" si="1"/>
        <v>1.1977199064297237</v>
      </c>
      <c r="F28" s="11">
        <f t="shared" si="3"/>
        <v>0.1796929771674074</v>
      </c>
      <c r="G28" s="10">
        <f t="shared" si="2"/>
        <v>106.06773301855989</v>
      </c>
      <c r="I28" s="28">
        <f>'FP065'!E84</f>
        <v>1.4791335532555299E-2</v>
      </c>
    </row>
    <row r="29" spans="1:9">
      <c r="B29" s="3" t="s">
        <v>231</v>
      </c>
      <c r="C29" s="10">
        <v>2507332.5</v>
      </c>
      <c r="D29" s="10">
        <f t="shared" si="0"/>
        <v>2862.0362996682647</v>
      </c>
      <c r="E29" s="11">
        <f t="shared" si="1"/>
        <v>1.141466598334391</v>
      </c>
      <c r="F29" s="11">
        <f t="shared" si="3"/>
        <v>0.12343966907207471</v>
      </c>
      <c r="G29" s="10">
        <f t="shared" si="2"/>
        <v>309.50429405365776</v>
      </c>
      <c r="I29" s="28">
        <f>'FP065'!E85</f>
        <v>5.9879074092194756E-2</v>
      </c>
    </row>
    <row r="30" spans="1:9">
      <c r="B30" s="3" t="s">
        <v>179</v>
      </c>
      <c r="C30" s="10">
        <v>2089804.5</v>
      </c>
      <c r="D30" s="10">
        <f t="shared" si="0"/>
        <v>1999.8604123660016</v>
      </c>
      <c r="E30" s="11">
        <f t="shared" si="1"/>
        <v>0.95696052543001109</v>
      </c>
      <c r="F30" s="11">
        <f t="shared" si="3"/>
        <v>-6.1066403832305216E-2</v>
      </c>
      <c r="G30" s="10">
        <f t="shared" si="2"/>
        <v>-127.61684552756869</v>
      </c>
      <c r="I30" s="28">
        <f>'FP065'!E86</f>
        <v>4.184076554863788E-2</v>
      </c>
    </row>
    <row r="31" spans="1:9">
      <c r="B31" s="3" t="s">
        <v>180</v>
      </c>
      <c r="C31" s="10">
        <v>7536276.5</v>
      </c>
      <c r="D31" s="10">
        <f t="shared" si="0"/>
        <v>9016.9834329440273</v>
      </c>
      <c r="E31" s="11">
        <f t="shared" si="1"/>
        <v>1.196477256765198</v>
      </c>
      <c r="F31" s="11">
        <f t="shared" si="3"/>
        <v>0.1784503275028817</v>
      </c>
      <c r="G31" s="10">
        <f t="shared" si="2"/>
        <v>1344.851009577271</v>
      </c>
      <c r="I31" s="28">
        <f>'FP065'!E87</f>
        <v>0.1886519116238779</v>
      </c>
    </row>
    <row r="32" spans="1:9">
      <c r="B32" s="3" t="s">
        <v>181</v>
      </c>
      <c r="C32" s="10">
        <v>5059329.5</v>
      </c>
      <c r="D32" s="10">
        <f t="shared" si="0"/>
        <v>4230.5383058216621</v>
      </c>
      <c r="E32" s="11">
        <f t="shared" si="1"/>
        <v>0.83618556684668632</v>
      </c>
      <c r="F32" s="11">
        <f t="shared" si="3"/>
        <v>-0.18184136241562998</v>
      </c>
      <c r="G32" s="10">
        <f t="shared" si="2"/>
        <v>-919.99536918958802</v>
      </c>
      <c r="I32" s="28">
        <f>'FP065'!E88</f>
        <v>8.8510658195888534E-2</v>
      </c>
    </row>
    <row r="33" spans="1:11">
      <c r="B33" s="3" t="s">
        <v>171</v>
      </c>
      <c r="C33" s="10">
        <v>1101818</v>
      </c>
      <c r="D33" s="10">
        <f t="shared" si="0"/>
        <v>652.17822717921285</v>
      </c>
      <c r="E33" s="11">
        <f t="shared" si="1"/>
        <v>0.59191102993344891</v>
      </c>
      <c r="F33" s="11">
        <f t="shared" si="3"/>
        <v>-0.4261158993288674</v>
      </c>
      <c r="G33" s="10">
        <f t="shared" si="2"/>
        <v>-469.50216796673402</v>
      </c>
      <c r="I33" s="28">
        <f>'FP065'!E89</f>
        <v>1.3644770470279066E-2</v>
      </c>
    </row>
    <row r="34" spans="1:11">
      <c r="B34" s="3" t="s">
        <v>172</v>
      </c>
      <c r="C34" s="10">
        <v>2757317.5</v>
      </c>
      <c r="D34" s="10">
        <f t="shared" si="0"/>
        <v>2512.1165696411854</v>
      </c>
      <c r="E34" s="11">
        <f t="shared" si="1"/>
        <v>0.91107265291036865</v>
      </c>
      <c r="F34" s="11">
        <f t="shared" si="3"/>
        <v>-0.10695427635194765</v>
      </c>
      <c r="G34" s="10">
        <f t="shared" si="2"/>
        <v>-294.90689788506137</v>
      </c>
      <c r="I34" s="28">
        <f>'FP065'!E90</f>
        <v>5.2558108441605036E-2</v>
      </c>
    </row>
    <row r="35" spans="1:11">
      <c r="B35" s="3" t="s">
        <v>173</v>
      </c>
      <c r="C35" s="10">
        <v>6474995.5</v>
      </c>
      <c r="D35" s="10">
        <f t="shared" si="0"/>
        <v>6272.7294051346798</v>
      </c>
      <c r="E35" s="11">
        <f t="shared" si="1"/>
        <v>0.96876197136116615</v>
      </c>
      <c r="F35" s="11">
        <f t="shared" si="3"/>
        <v>-4.9264957901150153E-2</v>
      </c>
      <c r="G35" s="10">
        <f t="shared" si="2"/>
        <v>-318.99038071763664</v>
      </c>
      <c r="I35" s="28">
        <f>'FP065'!E91</f>
        <v>0.13123705973047378</v>
      </c>
    </row>
    <row r="36" spans="1:11">
      <c r="B36" s="3" t="s">
        <v>174</v>
      </c>
      <c r="C36" s="10">
        <v>1469433.5</v>
      </c>
      <c r="D36" s="10">
        <f t="shared" si="0"/>
        <v>1842.5965306864296</v>
      </c>
      <c r="E36" s="11">
        <f t="shared" si="1"/>
        <v>1.2539502676959722</v>
      </c>
      <c r="F36" s="11">
        <f t="shared" si="3"/>
        <v>0.23592333843365587</v>
      </c>
      <c r="G36" s="10">
        <f t="shared" si="2"/>
        <v>346.67365692625151</v>
      </c>
      <c r="I36" s="28">
        <f>'FP065'!E92</f>
        <v>3.8550515308202866E-2</v>
      </c>
    </row>
    <row r="37" spans="1:11">
      <c r="B37" s="3" t="s">
        <v>175</v>
      </c>
      <c r="C37" s="10">
        <v>642633.5</v>
      </c>
      <c r="D37" s="10">
        <f t="shared" si="0"/>
        <v>1317.2660200793546</v>
      </c>
      <c r="E37" s="11">
        <f t="shared" si="1"/>
        <v>2.049793576088633</v>
      </c>
      <c r="F37" s="11">
        <f t="shared" si="3"/>
        <v>1.0317666468263167</v>
      </c>
      <c r="G37" s="10">
        <f t="shared" si="2"/>
        <v>663.04781143325977</v>
      </c>
      <c r="I37" s="28">
        <f>'FP065'!E93</f>
        <v>2.7559632847635331E-2</v>
      </c>
    </row>
    <row r="38" spans="1:11">
      <c r="B38" s="66" t="s">
        <v>176</v>
      </c>
      <c r="C38" s="68">
        <v>2190333.5</v>
      </c>
      <c r="D38" s="68">
        <f t="shared" si="0"/>
        <v>2871.0242682849753</v>
      </c>
      <c r="E38" s="110">
        <f t="shared" si="1"/>
        <v>1.3107703773352208</v>
      </c>
      <c r="F38" s="110">
        <f t="shared" si="3"/>
        <v>0.29274344807290453</v>
      </c>
      <c r="G38" s="68">
        <f t="shared" si="2"/>
        <v>641.20578121959329</v>
      </c>
      <c r="I38" s="28">
        <f>'FP065'!E94</f>
        <v>6.0067118960389028E-2</v>
      </c>
    </row>
    <row r="39" spans="1:11">
      <c r="B39" s="66" t="s">
        <v>177</v>
      </c>
      <c r="C39" s="68">
        <v>320514.5</v>
      </c>
      <c r="D39" s="68">
        <f t="shared" si="0"/>
        <v>552.02623176574707</v>
      </c>
      <c r="E39" s="110">
        <f t="shared" si="1"/>
        <v>1.7223128181899636</v>
      </c>
      <c r="F39" s="110">
        <f t="shared" si="3"/>
        <v>0.70428588892764732</v>
      </c>
      <c r="G39" s="68">
        <f t="shared" si="2"/>
        <v>225.73383954670041</v>
      </c>
      <c r="I39" s="28">
        <f>'FP065'!E95</f>
        <v>1.1549406147143412E-2</v>
      </c>
    </row>
    <row r="40" spans="1:11">
      <c r="B40" s="66" t="s">
        <v>167</v>
      </c>
      <c r="C40" s="68">
        <v>168665.5</v>
      </c>
      <c r="D40" s="68">
        <f t="shared" si="0"/>
        <v>283.32153495034544</v>
      </c>
      <c r="E40" s="110">
        <f t="shared" si="1"/>
        <v>1.6797835654022042</v>
      </c>
      <c r="F40" s="110">
        <f t="shared" si="3"/>
        <v>0.66175663613988789</v>
      </c>
      <c r="G40" s="68">
        <f t="shared" si="2"/>
        <v>111.61551391285225</v>
      </c>
      <c r="I40" s="28">
        <f>'FP065'!E96</f>
        <v>5.9276086698035512E-3</v>
      </c>
    </row>
    <row r="41" spans="1:11" s="411" customFormat="1" ht="14.25" thickBot="1">
      <c r="A41" s="50"/>
      <c r="B41" s="284" t="s">
        <v>439</v>
      </c>
      <c r="C41" s="172">
        <v>46950562</v>
      </c>
      <c r="D41" s="285">
        <f>SUM(D23:D40)</f>
        <v>47796.936459999997</v>
      </c>
      <c r="E41" s="286">
        <f t="shared" si="1"/>
        <v>1.0180269292623163</v>
      </c>
      <c r="F41" s="414">
        <f t="shared" si="3"/>
        <v>0</v>
      </c>
      <c r="G41" s="172">
        <f t="shared" si="2"/>
        <v>0</v>
      </c>
      <c r="I41" s="173">
        <f>SUM(I23:I40)</f>
        <v>0.99999999999999989</v>
      </c>
    </row>
    <row r="43" spans="1:11">
      <c r="C43" s="3" t="s">
        <v>507</v>
      </c>
      <c r="D43" s="10">
        <v>0</v>
      </c>
      <c r="E43" s="51">
        <f>+D43/D41</f>
        <v>0</v>
      </c>
      <c r="F43" s="51"/>
      <c r="G43" s="3" t="s">
        <v>927</v>
      </c>
    </row>
    <row r="44" spans="1:11">
      <c r="B44" s="2"/>
    </row>
    <row r="46" spans="1:1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>
      <c r="C47" s="10"/>
      <c r="D47" s="10"/>
      <c r="E47" s="28"/>
      <c r="F47" s="28"/>
      <c r="H47" s="28"/>
    </row>
    <row r="48" spans="1:11">
      <c r="C48" s="10"/>
      <c r="D48" s="10"/>
      <c r="E48" s="28"/>
      <c r="F48" s="28"/>
      <c r="H48" s="28"/>
    </row>
    <row r="49" spans="3:8">
      <c r="C49" s="10"/>
      <c r="D49" s="10"/>
      <c r="E49" s="28"/>
      <c r="F49" s="28"/>
      <c r="H49" s="28"/>
    </row>
    <row r="50" spans="3:8">
      <c r="C50" s="10"/>
      <c r="D50" s="10"/>
      <c r="E50" s="28"/>
      <c r="F50" s="28"/>
      <c r="H50" s="28"/>
    </row>
    <row r="51" spans="3:8">
      <c r="C51" s="10"/>
      <c r="D51" s="10"/>
      <c r="E51" s="28"/>
      <c r="F51" s="28"/>
      <c r="H51" s="28"/>
    </row>
    <row r="52" spans="3:8">
      <c r="C52" s="10"/>
      <c r="D52" s="10"/>
      <c r="E52" s="28"/>
      <c r="F52" s="28"/>
      <c r="H52" s="28"/>
    </row>
    <row r="53" spans="3:8">
      <c r="C53" s="10"/>
      <c r="D53" s="10"/>
      <c r="E53" s="28"/>
      <c r="F53" s="28"/>
      <c r="H53" s="28"/>
    </row>
    <row r="54" spans="3:8">
      <c r="C54" s="10"/>
      <c r="D54" s="10"/>
      <c r="E54" s="28"/>
      <c r="F54" s="28"/>
      <c r="H54" s="28"/>
    </row>
    <row r="55" spans="3:8">
      <c r="C55" s="10"/>
      <c r="D55" s="10"/>
      <c r="E55" s="28"/>
      <c r="F55" s="28"/>
      <c r="H55" s="28"/>
    </row>
    <row r="56" spans="3:8">
      <c r="C56" s="10"/>
      <c r="D56" s="10"/>
      <c r="E56" s="28"/>
      <c r="F56" s="28"/>
      <c r="H56" s="28"/>
    </row>
    <row r="57" spans="3:8">
      <c r="C57" s="10"/>
      <c r="D57" s="10"/>
      <c r="E57" s="28"/>
      <c r="F57" s="28"/>
      <c r="H57" s="28"/>
    </row>
    <row r="58" spans="3:8">
      <c r="C58" s="10"/>
      <c r="D58" s="10"/>
      <c r="E58" s="28"/>
      <c r="F58" s="28"/>
      <c r="H58" s="28"/>
    </row>
    <row r="59" spans="3:8">
      <c r="C59" s="10"/>
      <c r="D59" s="10"/>
      <c r="E59" s="28"/>
      <c r="F59" s="28"/>
      <c r="H59" s="28"/>
    </row>
    <row r="60" spans="3:8" ht="12" customHeight="1">
      <c r="C60" s="10"/>
      <c r="D60" s="10"/>
      <c r="E60" s="28"/>
      <c r="F60" s="28"/>
      <c r="H60" s="28"/>
    </row>
    <row r="61" spans="3:8" ht="12" customHeight="1">
      <c r="C61" s="10"/>
      <c r="D61" s="10"/>
      <c r="E61" s="28"/>
      <c r="F61" s="28"/>
      <c r="H61" s="28"/>
    </row>
    <row r="62" spans="3:8" ht="12" customHeight="1">
      <c r="C62" s="10"/>
      <c r="D62" s="10"/>
      <c r="E62" s="28"/>
      <c r="F62" s="28"/>
      <c r="H62" s="28"/>
    </row>
    <row r="63" spans="3:8">
      <c r="C63" s="10"/>
      <c r="D63" s="10"/>
      <c r="E63" s="28"/>
      <c r="F63" s="28"/>
      <c r="H63" s="28"/>
    </row>
    <row r="64" spans="3:8" ht="12" customHeight="1">
      <c r="C64" s="10"/>
      <c r="D64" s="10"/>
      <c r="E64" s="28"/>
      <c r="F64" s="28"/>
      <c r="H64" s="28"/>
    </row>
    <row r="65" spans="1:11" ht="12" customHeight="1">
      <c r="C65" s="10"/>
      <c r="D65" s="10"/>
      <c r="E65" s="28"/>
      <c r="F65" s="28"/>
      <c r="H65" s="28"/>
    </row>
    <row r="69" spans="1:11">
      <c r="B69" s="2"/>
    </row>
    <row r="72" spans="1:11">
      <c r="A72" s="8"/>
      <c r="B72" s="8"/>
      <c r="C72" s="8"/>
      <c r="D72" s="8"/>
      <c r="E72" s="23"/>
      <c r="F72" s="23"/>
      <c r="G72" s="8"/>
      <c r="H72" s="24"/>
      <c r="I72" s="8"/>
      <c r="J72" s="8"/>
      <c r="K72" s="8"/>
    </row>
    <row r="73" spans="1:11">
      <c r="C73" s="28"/>
      <c r="D73" s="28"/>
      <c r="E73" s="28"/>
      <c r="F73" s="28"/>
      <c r="G73" s="28"/>
      <c r="H73" s="10"/>
    </row>
    <row r="74" spans="1:11">
      <c r="C74" s="28"/>
      <c r="D74" s="28"/>
      <c r="E74" s="28"/>
      <c r="F74" s="28"/>
      <c r="G74" s="28"/>
      <c r="H74" s="10"/>
    </row>
    <row r="75" spans="1:11">
      <c r="C75" s="28"/>
      <c r="D75" s="28"/>
      <c r="E75" s="28"/>
      <c r="F75" s="28"/>
      <c r="G75" s="28"/>
      <c r="H75" s="10"/>
    </row>
    <row r="76" spans="1:11">
      <c r="C76" s="28"/>
      <c r="D76" s="28"/>
      <c r="E76" s="28"/>
      <c r="F76" s="28"/>
      <c r="G76" s="28"/>
      <c r="H76" s="10"/>
    </row>
    <row r="77" spans="1:11">
      <c r="C77" s="28"/>
      <c r="D77" s="28"/>
      <c r="E77" s="28"/>
      <c r="F77" s="28"/>
      <c r="G77" s="28"/>
      <c r="H77" s="10"/>
    </row>
    <row r="78" spans="1:11">
      <c r="C78" s="28"/>
      <c r="D78" s="28"/>
      <c r="E78" s="28"/>
      <c r="F78" s="28"/>
      <c r="G78" s="28"/>
      <c r="H78" s="10"/>
    </row>
    <row r="79" spans="1:11">
      <c r="C79" s="28"/>
      <c r="D79" s="28"/>
      <c r="E79" s="28"/>
      <c r="F79" s="28"/>
      <c r="G79" s="28"/>
      <c r="H79" s="10"/>
    </row>
    <row r="80" spans="1:11">
      <c r="C80" s="28"/>
      <c r="D80" s="28"/>
      <c r="E80" s="28"/>
      <c r="F80" s="28"/>
      <c r="G80" s="28"/>
      <c r="H80" s="10"/>
    </row>
    <row r="81" spans="3:8">
      <c r="C81" s="28"/>
      <c r="D81" s="28"/>
      <c r="E81" s="28"/>
      <c r="F81" s="28"/>
      <c r="G81" s="28"/>
      <c r="H81" s="10"/>
    </row>
    <row r="82" spans="3:8">
      <c r="C82" s="28"/>
      <c r="D82" s="28"/>
      <c r="E82" s="28"/>
      <c r="F82" s="28"/>
      <c r="G82" s="28"/>
      <c r="H82" s="10"/>
    </row>
    <row r="83" spans="3:8">
      <c r="C83" s="28"/>
      <c r="D83" s="28"/>
      <c r="E83" s="28"/>
      <c r="F83" s="28"/>
      <c r="G83" s="28"/>
      <c r="H83" s="10"/>
    </row>
    <row r="84" spans="3:8">
      <c r="C84" s="28"/>
      <c r="D84" s="28"/>
      <c r="E84" s="28"/>
      <c r="F84" s="28"/>
      <c r="G84" s="28"/>
      <c r="H84" s="10"/>
    </row>
    <row r="85" spans="3:8">
      <c r="C85" s="28"/>
      <c r="D85" s="28"/>
      <c r="E85" s="28"/>
      <c r="F85" s="28"/>
      <c r="G85" s="28"/>
      <c r="H85" s="10"/>
    </row>
    <row r="86" spans="3:8" ht="12" customHeight="1">
      <c r="C86" s="28"/>
      <c r="D86" s="28"/>
      <c r="E86" s="28"/>
      <c r="F86" s="28"/>
      <c r="G86" s="28"/>
      <c r="H86" s="10"/>
    </row>
    <row r="87" spans="3:8">
      <c r="C87" s="28"/>
      <c r="D87" s="28"/>
      <c r="E87" s="28"/>
      <c r="F87" s="28"/>
      <c r="G87" s="28"/>
      <c r="H87" s="10"/>
    </row>
    <row r="88" spans="3:8">
      <c r="C88" s="28"/>
      <c r="D88" s="28"/>
      <c r="E88" s="28"/>
      <c r="F88" s="28"/>
      <c r="G88" s="28"/>
      <c r="H88" s="10"/>
    </row>
    <row r="89" spans="3:8">
      <c r="C89" s="28"/>
      <c r="D89" s="28"/>
      <c r="E89" s="28"/>
      <c r="F89" s="28"/>
      <c r="G89" s="28"/>
      <c r="H89" s="10"/>
    </row>
    <row r="90" spans="3:8">
      <c r="C90" s="28"/>
      <c r="D90" s="28"/>
      <c r="E90" s="28"/>
      <c r="F90" s="28"/>
      <c r="G90" s="28"/>
      <c r="H90" s="10"/>
    </row>
    <row r="91" spans="3:8">
      <c r="C91" s="28"/>
      <c r="D91" s="28"/>
      <c r="E91" s="28"/>
      <c r="F91" s="28"/>
      <c r="G91" s="28"/>
      <c r="H91" s="10"/>
    </row>
    <row r="93" spans="3:8">
      <c r="C93" s="52"/>
      <c r="D93" s="52"/>
      <c r="E93" s="52"/>
      <c r="F93" s="52"/>
    </row>
    <row r="94" spans="3:8">
      <c r="G94" s="10"/>
      <c r="H94" s="10"/>
    </row>
  </sheetData>
  <phoneticPr fontId="3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92D050"/>
  </sheetPr>
  <dimension ref="A2:I92"/>
  <sheetViews>
    <sheetView topLeftCell="A13" zoomScaleNormal="100" workbookViewId="0">
      <selection activeCell="E47" sqref="E47"/>
    </sheetView>
  </sheetViews>
  <sheetFormatPr baseColWidth="10" defaultRowHeight="12.75"/>
  <cols>
    <col min="1" max="1" width="5.25" style="179" customWidth="1"/>
    <col min="2" max="2" width="11" style="72"/>
    <col min="3" max="3" width="19" style="72" bestFit="1" customWidth="1"/>
    <col min="4" max="4" width="16.5" style="72" customWidth="1"/>
    <col min="5" max="5" width="11.5" style="72" customWidth="1"/>
    <col min="6" max="7" width="11" style="72"/>
    <col min="8" max="8" width="6.375" style="72" customWidth="1"/>
    <col min="9" max="9" width="14.375" style="72" customWidth="1"/>
    <col min="10" max="10" width="19.375" style="72" customWidth="1"/>
    <col min="11" max="16384" width="11" style="72"/>
  </cols>
  <sheetData>
    <row r="2" spans="2:3">
      <c r="B2" s="73" t="s">
        <v>202</v>
      </c>
    </row>
    <row r="3" spans="2:3" ht="15.75">
      <c r="B3" s="25" t="s">
        <v>208</v>
      </c>
      <c r="C3" s="19"/>
    </row>
    <row r="5" spans="2:3">
      <c r="B5" s="73" t="s">
        <v>232</v>
      </c>
    </row>
    <row r="6" spans="2:3">
      <c r="B6" s="13">
        <f>+Resumen!D14</f>
        <v>53111.850660000004</v>
      </c>
      <c r="C6" s="471">
        <f>+B6-D41</f>
        <v>0</v>
      </c>
    </row>
    <row r="8" spans="2:3">
      <c r="B8" s="73" t="s">
        <v>485</v>
      </c>
    </row>
    <row r="9" spans="2:3">
      <c r="B9" s="72" t="s">
        <v>333</v>
      </c>
    </row>
    <row r="11" spans="2:3">
      <c r="B11" s="73" t="s">
        <v>492</v>
      </c>
    </row>
    <row r="12" spans="2:3">
      <c r="B12" s="72" t="s">
        <v>274</v>
      </c>
    </row>
    <row r="13" spans="2:3" s="293" customFormat="1"/>
    <row r="14" spans="2:3" s="378" customFormat="1"/>
    <row r="15" spans="2:3" s="378" customFormat="1"/>
    <row r="16" spans="2:3" s="378" customFormat="1"/>
    <row r="17" spans="1:9" s="378" customFormat="1"/>
    <row r="18" spans="1:9" s="135" customFormat="1">
      <c r="A18" s="179"/>
    </row>
    <row r="19" spans="1:9">
      <c r="B19" s="181" t="s">
        <v>206</v>
      </c>
    </row>
    <row r="20" spans="1:9">
      <c r="D20" s="140" t="s">
        <v>630</v>
      </c>
    </row>
    <row r="21" spans="1:9">
      <c r="C21" s="123" t="s">
        <v>379</v>
      </c>
      <c r="I21" s="297" t="s">
        <v>793</v>
      </c>
    </row>
    <row r="22" spans="1:9" ht="41.25" thickBot="1">
      <c r="A22" s="22"/>
      <c r="B22" s="108"/>
      <c r="C22" s="109" t="s">
        <v>570</v>
      </c>
      <c r="D22" s="109" t="s">
        <v>51</v>
      </c>
      <c r="E22" s="109" t="s">
        <v>277</v>
      </c>
      <c r="F22" s="109" t="s">
        <v>162</v>
      </c>
      <c r="G22" s="109" t="s">
        <v>163</v>
      </c>
      <c r="H22" s="2"/>
      <c r="I22" s="109" t="s">
        <v>660</v>
      </c>
    </row>
    <row r="23" spans="1:9">
      <c r="B23" s="72" t="s">
        <v>164</v>
      </c>
      <c r="C23" s="10">
        <v>8421302.5</v>
      </c>
      <c r="D23" s="10">
        <f t="shared" ref="D23:D40" si="0">B$6*I23</f>
        <v>8259.0951128095367</v>
      </c>
      <c r="E23" s="11">
        <f t="shared" ref="E23:E41" si="1">D23*1000/C23</f>
        <v>0.98073844429760559</v>
      </c>
      <c r="F23" s="11">
        <f>E23-E$41</f>
        <v>-0.15049084024216219</v>
      </c>
      <c r="G23" s="10">
        <f t="shared" ref="G23:G41" si="2">F23*C23/1000</f>
        <v>-1267.3288891584211</v>
      </c>
      <c r="I23" s="28">
        <f>'FP064'!E75</f>
        <v>0.15550380960514501</v>
      </c>
    </row>
    <row r="24" spans="1:9">
      <c r="B24" s="72" t="s">
        <v>165</v>
      </c>
      <c r="C24" s="10">
        <v>1336267.5</v>
      </c>
      <c r="D24" s="10">
        <f t="shared" si="0"/>
        <v>1479.2982769790881</v>
      </c>
      <c r="E24" s="11">
        <f t="shared" si="1"/>
        <v>1.1070375332626798</v>
      </c>
      <c r="F24" s="11">
        <f t="shared" ref="F24:F41" si="3">E24-E$41</f>
        <v>-2.4191751277087947E-2</v>
      </c>
      <c r="G24" s="10">
        <f t="shared" si="2"/>
        <v>-32.326650999656117</v>
      </c>
      <c r="I24" s="28">
        <f>'FP064'!E76</f>
        <v>2.7852508594530832E-2</v>
      </c>
    </row>
    <row r="25" spans="1:9">
      <c r="B25" s="72" t="s">
        <v>166</v>
      </c>
      <c r="C25" s="10">
        <v>1064960.5</v>
      </c>
      <c r="D25" s="10">
        <f t="shared" si="0"/>
        <v>1201.5993592719813</v>
      </c>
      <c r="E25" s="11">
        <f t="shared" si="1"/>
        <v>1.1283041570762309</v>
      </c>
      <c r="F25" s="11">
        <f t="shared" si="3"/>
        <v>-2.9251274635369029E-3</v>
      </c>
      <c r="G25" s="10">
        <f t="shared" si="2"/>
        <v>-3.115145206131992</v>
      </c>
      <c r="I25" s="28">
        <f>'FP064'!E77</f>
        <v>2.2623940690075384E-2</v>
      </c>
    </row>
    <row r="26" spans="1:9">
      <c r="B26" s="72" t="s">
        <v>133</v>
      </c>
      <c r="C26" s="10">
        <v>1107558</v>
      </c>
      <c r="D26" s="10">
        <f t="shared" si="0"/>
        <v>1950.6085299787835</v>
      </c>
      <c r="E26" s="11">
        <f t="shared" si="1"/>
        <v>1.7611795770323393</v>
      </c>
      <c r="F26" s="11">
        <f t="shared" si="3"/>
        <v>0.62995029249257151</v>
      </c>
      <c r="G26" s="10">
        <f t="shared" si="2"/>
        <v>697.70648605248755</v>
      </c>
      <c r="I26" s="28">
        <f>'FP064'!E78</f>
        <v>3.6726427449605713E-2</v>
      </c>
    </row>
    <row r="27" spans="1:9">
      <c r="B27" s="72" t="s">
        <v>229</v>
      </c>
      <c r="C27" s="10">
        <v>2111747</v>
      </c>
      <c r="D27" s="10">
        <f t="shared" si="0"/>
        <v>3059.4321305215703</v>
      </c>
      <c r="E27" s="11">
        <f t="shared" si="1"/>
        <v>1.4487683091400487</v>
      </c>
      <c r="F27" s="11">
        <f t="shared" si="3"/>
        <v>0.31753902460028094</v>
      </c>
      <c r="G27" s="10">
        <f t="shared" si="2"/>
        <v>670.56208258256947</v>
      </c>
      <c r="I27" s="28">
        <f>'FP064'!E79</f>
        <v>5.7603568553970814E-2</v>
      </c>
    </row>
    <row r="28" spans="1:9">
      <c r="B28" s="72" t="s">
        <v>230</v>
      </c>
      <c r="C28" s="10">
        <v>590272</v>
      </c>
      <c r="D28" s="10">
        <f t="shared" si="0"/>
        <v>671.35384462658055</v>
      </c>
      <c r="E28" s="11">
        <f t="shared" si="1"/>
        <v>1.1373635283845085</v>
      </c>
      <c r="F28" s="11">
        <f t="shared" si="3"/>
        <v>6.1342438447407055E-3</v>
      </c>
      <c r="G28" s="10">
        <f t="shared" si="2"/>
        <v>3.6208723827227858</v>
      </c>
      <c r="I28" s="28">
        <f>'FP064'!E80</f>
        <v>1.2640377548210641E-2</v>
      </c>
    </row>
    <row r="29" spans="1:9">
      <c r="B29" s="72" t="s">
        <v>231</v>
      </c>
      <c r="C29" s="10">
        <v>2507332.5</v>
      </c>
      <c r="D29" s="10">
        <f t="shared" si="0"/>
        <v>2337.315634744959</v>
      </c>
      <c r="E29" s="11">
        <f t="shared" si="1"/>
        <v>0.93219213436788262</v>
      </c>
      <c r="F29" s="11">
        <f t="shared" si="3"/>
        <v>-0.19903715017188517</v>
      </c>
      <c r="G29" s="10">
        <f t="shared" si="2"/>
        <v>-499.0523153333483</v>
      </c>
      <c r="I29" s="28">
        <f>'FP064'!E81</f>
        <v>4.4007422179797168E-2</v>
      </c>
    </row>
    <row r="30" spans="1:9">
      <c r="B30" s="72" t="s">
        <v>179</v>
      </c>
      <c r="C30" s="10">
        <v>2089804.5</v>
      </c>
      <c r="D30" s="10">
        <f t="shared" si="0"/>
        <v>2154.5623739969701</v>
      </c>
      <c r="E30" s="11">
        <f t="shared" si="1"/>
        <v>1.0309875273007452</v>
      </c>
      <c r="F30" s="11">
        <f t="shared" si="3"/>
        <v>-0.10024175723902262</v>
      </c>
      <c r="G30" s="10">
        <f t="shared" si="2"/>
        <v>-209.48567536601706</v>
      </c>
      <c r="I30" s="28">
        <f>'FP064'!E82</f>
        <v>4.0566509116573307E-2</v>
      </c>
    </row>
    <row r="31" spans="1:9">
      <c r="B31" s="72" t="s">
        <v>180</v>
      </c>
      <c r="C31" s="10">
        <v>7536276.5</v>
      </c>
      <c r="D31" s="10">
        <f t="shared" si="0"/>
        <v>9502.0179163080356</v>
      </c>
      <c r="E31" s="11">
        <f t="shared" si="1"/>
        <v>1.2608372206497513</v>
      </c>
      <c r="F31" s="11">
        <f t="shared" si="3"/>
        <v>0.12960793610998356</v>
      </c>
      <c r="G31" s="10">
        <f t="shared" si="2"/>
        <v>976.76124311917056</v>
      </c>
      <c r="I31" s="28">
        <f>'FP064'!E83</f>
        <v>0.17890579594252901</v>
      </c>
    </row>
    <row r="32" spans="1:9">
      <c r="B32" s="72" t="s">
        <v>181</v>
      </c>
      <c r="C32" s="10">
        <v>5059329.5</v>
      </c>
      <c r="D32" s="10">
        <f t="shared" si="0"/>
        <v>5320.3655277993494</v>
      </c>
      <c r="E32" s="11">
        <f t="shared" si="1"/>
        <v>1.0515949846317283</v>
      </c>
      <c r="F32" s="11">
        <f t="shared" si="3"/>
        <v>-7.9634299908039496E-2</v>
      </c>
      <c r="G32" s="10">
        <f t="shared" si="2"/>
        <v>-402.89616273659152</v>
      </c>
      <c r="I32" s="28">
        <f>'FP064'!E84</f>
        <v>0.10017285147637048</v>
      </c>
    </row>
    <row r="33" spans="1:9">
      <c r="B33" s="72" t="s">
        <v>171</v>
      </c>
      <c r="C33" s="10">
        <v>1101818</v>
      </c>
      <c r="D33" s="10">
        <f t="shared" si="0"/>
        <v>1020.4703112953869</v>
      </c>
      <c r="E33" s="11">
        <f t="shared" si="1"/>
        <v>0.92616957727627147</v>
      </c>
      <c r="F33" s="11">
        <f t="shared" si="3"/>
        <v>-0.20505970726349632</v>
      </c>
      <c r="G33" s="10">
        <f t="shared" si="2"/>
        <v>-225.93847653765098</v>
      </c>
      <c r="I33" s="28">
        <f>'FP064'!E85</f>
        <v>1.9213608613038429E-2</v>
      </c>
    </row>
    <row r="34" spans="1:9">
      <c r="B34" s="72" t="s">
        <v>172</v>
      </c>
      <c r="C34" s="10">
        <v>2757317.5</v>
      </c>
      <c r="D34" s="10">
        <f t="shared" si="0"/>
        <v>2783.053131729695</v>
      </c>
      <c r="E34" s="11">
        <f t="shared" si="1"/>
        <v>1.0093335757415296</v>
      </c>
      <c r="F34" s="11">
        <f t="shared" si="3"/>
        <v>-0.12189570879823819</v>
      </c>
      <c r="G34" s="10">
        <f t="shared" si="2"/>
        <v>-336.10517104428612</v>
      </c>
      <c r="I34" s="28">
        <f>'FP064'!E86</f>
        <v>5.2399852333251284E-2</v>
      </c>
    </row>
    <row r="35" spans="1:9">
      <c r="B35" s="72" t="s">
        <v>173</v>
      </c>
      <c r="C35" s="10">
        <v>6474995.5</v>
      </c>
      <c r="D35" s="10">
        <f t="shared" si="0"/>
        <v>8061.3795838132201</v>
      </c>
      <c r="E35" s="11">
        <f t="shared" si="1"/>
        <v>1.2450015731768802</v>
      </c>
      <c r="F35" s="11">
        <f t="shared" si="3"/>
        <v>0.11377228863711242</v>
      </c>
      <c r="G35" s="10">
        <f t="shared" si="2"/>
        <v>736.67505695000409</v>
      </c>
      <c r="I35" s="28">
        <f>'FP064'!E87</f>
        <v>0.15178118411687105</v>
      </c>
    </row>
    <row r="36" spans="1:9">
      <c r="B36" s="72" t="s">
        <v>174</v>
      </c>
      <c r="C36" s="10">
        <v>1469433.5</v>
      </c>
      <c r="D36" s="10">
        <f t="shared" si="0"/>
        <v>1482.9120189931336</v>
      </c>
      <c r="E36" s="11">
        <f t="shared" si="1"/>
        <v>1.0091725954207071</v>
      </c>
      <c r="F36" s="11">
        <f t="shared" si="3"/>
        <v>-0.12205668911906065</v>
      </c>
      <c r="G36" s="10">
        <f t="shared" si="2"/>
        <v>-179.35418789063323</v>
      </c>
      <c r="I36" s="28">
        <f>'FP064'!E88</f>
        <v>2.7920548814729131E-2</v>
      </c>
    </row>
    <row r="37" spans="1:9">
      <c r="B37" s="72" t="s">
        <v>175</v>
      </c>
      <c r="C37" s="10">
        <v>642633.5</v>
      </c>
      <c r="D37" s="10">
        <f t="shared" si="0"/>
        <v>728.64335944675747</v>
      </c>
      <c r="E37" s="11">
        <f t="shared" si="1"/>
        <v>1.1338396760311398</v>
      </c>
      <c r="F37" s="11">
        <f t="shared" si="3"/>
        <v>2.6103914913719883E-3</v>
      </c>
      <c r="G37" s="10">
        <f t="shared" si="2"/>
        <v>1.6775250204706005</v>
      </c>
      <c r="I37" s="28">
        <f>'FP064'!E89</f>
        <v>1.3719035401557167E-2</v>
      </c>
    </row>
    <row r="38" spans="1:9">
      <c r="B38" s="72" t="s">
        <v>176</v>
      </c>
      <c r="C38" s="10">
        <v>2190333.5</v>
      </c>
      <c r="D38" s="10">
        <f t="shared" si="0"/>
        <v>2563.0150970819604</v>
      </c>
      <c r="E38" s="11">
        <f t="shared" si="1"/>
        <v>1.1701483345262083</v>
      </c>
      <c r="F38" s="11">
        <f t="shared" si="3"/>
        <v>3.8919049986440468E-2</v>
      </c>
      <c r="G38" s="10">
        <f t="shared" si="2"/>
        <v>85.245698973475101</v>
      </c>
      <c r="I38" s="28">
        <f>'FP064'!E90</f>
        <v>4.8256934473801673E-2</v>
      </c>
    </row>
    <row r="39" spans="1:9">
      <c r="B39" s="66" t="s">
        <v>177</v>
      </c>
      <c r="C39" s="68">
        <v>320514.5</v>
      </c>
      <c r="D39" s="68">
        <f t="shared" si="0"/>
        <v>335.33705727648965</v>
      </c>
      <c r="E39" s="110">
        <f t="shared" si="1"/>
        <v>1.046246136372893</v>
      </c>
      <c r="F39" s="110">
        <f t="shared" si="3"/>
        <v>-8.49831481668748E-2</v>
      </c>
      <c r="G39" s="68">
        <f t="shared" si="2"/>
        <v>-27.238331243131793</v>
      </c>
      <c r="I39" s="28">
        <f>'FP064'!E91</f>
        <v>6.3137897307171259E-3</v>
      </c>
    </row>
    <row r="40" spans="1:9">
      <c r="B40" s="66" t="s">
        <v>167</v>
      </c>
      <c r="C40" s="68">
        <v>168665.5</v>
      </c>
      <c r="D40" s="68">
        <f t="shared" si="0"/>
        <v>201.39139332650683</v>
      </c>
      <c r="E40" s="110">
        <f t="shared" si="1"/>
        <v>1.1940283776261704</v>
      </c>
      <c r="F40" s="110">
        <f t="shared" si="3"/>
        <v>6.2799093086402635E-2</v>
      </c>
      <c r="G40" s="68">
        <f t="shared" si="2"/>
        <v>10.592040434964643</v>
      </c>
      <c r="I40" s="28">
        <f>'FP064'!E92</f>
        <v>3.7918353592257749E-3</v>
      </c>
    </row>
    <row r="41" spans="1:9" s="411" customFormat="1" ht="14.25" thickBot="1">
      <c r="A41" s="50"/>
      <c r="B41" s="284" t="s">
        <v>439</v>
      </c>
      <c r="C41" s="172">
        <v>46950562</v>
      </c>
      <c r="D41" s="285">
        <f>SUM(D23:D40)</f>
        <v>53111.850660000004</v>
      </c>
      <c r="E41" s="286">
        <f t="shared" si="1"/>
        <v>1.1312292845397678</v>
      </c>
      <c r="F41" s="414">
        <f t="shared" si="3"/>
        <v>0</v>
      </c>
      <c r="G41" s="172">
        <f t="shared" si="2"/>
        <v>0</v>
      </c>
      <c r="I41" s="434">
        <f>SUM(I23:I40)</f>
        <v>1</v>
      </c>
    </row>
    <row r="44" spans="1:9">
      <c r="B44" s="2"/>
    </row>
    <row r="45" spans="1:9">
      <c r="B45" s="8"/>
      <c r="C45" s="8"/>
      <c r="D45" s="8"/>
      <c r="E45" s="8"/>
      <c r="F45" s="8"/>
    </row>
    <row r="46" spans="1:9">
      <c r="A46" s="8"/>
      <c r="C46" s="10"/>
      <c r="D46" s="10"/>
      <c r="E46" s="28"/>
      <c r="F46" s="28"/>
    </row>
    <row r="47" spans="1:9">
      <c r="C47" s="10"/>
      <c r="D47" s="10"/>
      <c r="E47" s="28"/>
      <c r="F47" s="28"/>
    </row>
    <row r="48" spans="1:9">
      <c r="C48" s="10"/>
      <c r="D48" s="10"/>
      <c r="E48" s="28"/>
      <c r="F48" s="28"/>
    </row>
    <row r="49" spans="2:6">
      <c r="C49" s="10"/>
      <c r="D49" s="10"/>
      <c r="E49" s="28"/>
      <c r="F49" s="28"/>
    </row>
    <row r="50" spans="2:6">
      <c r="C50" s="10"/>
      <c r="D50" s="10"/>
      <c r="E50" s="28"/>
      <c r="F50" s="28"/>
    </row>
    <row r="51" spans="2:6">
      <c r="C51" s="10"/>
      <c r="D51" s="10"/>
      <c r="E51" s="28"/>
      <c r="F51" s="28"/>
    </row>
    <row r="52" spans="2:6">
      <c r="C52" s="10"/>
      <c r="D52" s="10"/>
      <c r="E52" s="28"/>
      <c r="F52" s="28"/>
    </row>
    <row r="53" spans="2:6">
      <c r="C53" s="10"/>
      <c r="D53" s="10"/>
      <c r="E53" s="28"/>
      <c r="F53" s="28"/>
    </row>
    <row r="54" spans="2:6">
      <c r="C54" s="10"/>
      <c r="D54" s="10"/>
      <c r="E54" s="28"/>
      <c r="F54" s="28"/>
    </row>
    <row r="55" spans="2:6">
      <c r="C55" s="10"/>
      <c r="D55" s="10"/>
      <c r="E55" s="28"/>
      <c r="F55" s="28"/>
    </row>
    <row r="56" spans="2:6">
      <c r="C56" s="10"/>
      <c r="D56" s="10"/>
      <c r="E56" s="28"/>
      <c r="F56" s="28"/>
    </row>
    <row r="57" spans="2:6">
      <c r="C57" s="10"/>
      <c r="D57" s="10"/>
      <c r="E57" s="28"/>
      <c r="F57" s="28"/>
    </row>
    <row r="58" spans="2:6">
      <c r="C58" s="10"/>
      <c r="D58" s="10"/>
      <c r="E58" s="28"/>
      <c r="F58" s="28"/>
    </row>
    <row r="59" spans="2:6">
      <c r="C59" s="10"/>
      <c r="D59" s="10"/>
      <c r="E59" s="28"/>
      <c r="F59" s="28"/>
    </row>
    <row r="60" spans="2:6" ht="12" customHeight="1">
      <c r="C60" s="10"/>
      <c r="D60" s="10"/>
      <c r="E60" s="28"/>
      <c r="F60" s="28"/>
    </row>
    <row r="61" spans="2:6" ht="12" customHeight="1">
      <c r="C61" s="10"/>
      <c r="D61" s="10"/>
      <c r="E61" s="28"/>
      <c r="F61" s="28"/>
    </row>
    <row r="62" spans="2:6">
      <c r="C62" s="10"/>
      <c r="D62" s="10"/>
      <c r="E62" s="28"/>
      <c r="F62" s="28"/>
    </row>
    <row r="63" spans="2:6" ht="12" customHeight="1">
      <c r="C63" s="10"/>
      <c r="D63" s="10"/>
      <c r="E63" s="28"/>
      <c r="F63" s="28"/>
    </row>
    <row r="64" spans="2:6" ht="12" customHeight="1">
      <c r="B64" s="73"/>
      <c r="C64" s="10"/>
      <c r="D64" s="10"/>
      <c r="E64" s="28"/>
      <c r="F64" s="28"/>
    </row>
    <row r="67" spans="1:8">
      <c r="B67" s="2"/>
    </row>
    <row r="70" spans="1:8">
      <c r="B70" s="8"/>
      <c r="C70" s="8"/>
      <c r="D70" s="8"/>
      <c r="E70" s="23"/>
      <c r="F70" s="23"/>
      <c r="G70" s="8"/>
      <c r="H70" s="24"/>
    </row>
    <row r="71" spans="1:8">
      <c r="C71" s="28"/>
      <c r="D71" s="28"/>
      <c r="E71" s="28"/>
      <c r="F71" s="28"/>
      <c r="G71" s="28"/>
      <c r="H71" s="10"/>
    </row>
    <row r="72" spans="1:8">
      <c r="A72" s="8"/>
      <c r="C72" s="28"/>
      <c r="D72" s="28"/>
      <c r="E72" s="28"/>
      <c r="F72" s="28"/>
      <c r="G72" s="28"/>
      <c r="H72" s="10"/>
    </row>
    <row r="73" spans="1:8">
      <c r="C73" s="28"/>
      <c r="D73" s="28"/>
      <c r="E73" s="28"/>
      <c r="F73" s="28"/>
      <c r="G73" s="28"/>
      <c r="H73" s="10"/>
    </row>
    <row r="74" spans="1:8">
      <c r="C74" s="28"/>
      <c r="D74" s="28"/>
      <c r="E74" s="28"/>
      <c r="F74" s="28"/>
      <c r="G74" s="28"/>
      <c r="H74" s="10"/>
    </row>
    <row r="75" spans="1:8">
      <c r="C75" s="28"/>
      <c r="D75" s="28"/>
      <c r="E75" s="28"/>
      <c r="F75" s="28"/>
      <c r="G75" s="28"/>
      <c r="H75" s="10"/>
    </row>
    <row r="76" spans="1:8">
      <c r="C76" s="28"/>
      <c r="D76" s="28"/>
      <c r="E76" s="28"/>
      <c r="F76" s="28"/>
      <c r="G76" s="28"/>
      <c r="H76" s="10"/>
    </row>
    <row r="77" spans="1:8">
      <c r="C77" s="28"/>
      <c r="D77" s="28"/>
      <c r="E77" s="28"/>
      <c r="F77" s="28"/>
      <c r="G77" s="28"/>
      <c r="H77" s="10"/>
    </row>
    <row r="78" spans="1:8">
      <c r="C78" s="28"/>
      <c r="D78" s="28"/>
      <c r="E78" s="28"/>
      <c r="F78" s="28"/>
      <c r="G78" s="28"/>
      <c r="H78" s="10"/>
    </row>
    <row r="79" spans="1:8">
      <c r="C79" s="28"/>
      <c r="D79" s="28"/>
      <c r="E79" s="28"/>
      <c r="F79" s="28"/>
      <c r="G79" s="28"/>
      <c r="H79" s="10"/>
    </row>
    <row r="80" spans="1:8">
      <c r="C80" s="28"/>
      <c r="D80" s="28"/>
      <c r="E80" s="28"/>
      <c r="F80" s="28"/>
      <c r="G80" s="28"/>
      <c r="H80" s="10"/>
    </row>
    <row r="81" spans="3:8">
      <c r="C81" s="28"/>
      <c r="D81" s="28"/>
      <c r="E81" s="28"/>
      <c r="F81" s="28"/>
      <c r="G81" s="28"/>
      <c r="H81" s="10"/>
    </row>
    <row r="82" spans="3:8">
      <c r="C82" s="28"/>
      <c r="D82" s="28"/>
      <c r="E82" s="28"/>
      <c r="F82" s="28"/>
      <c r="G82" s="28"/>
      <c r="H82" s="10"/>
    </row>
    <row r="83" spans="3:8">
      <c r="C83" s="28"/>
      <c r="D83" s="28"/>
      <c r="E83" s="28"/>
      <c r="F83" s="28"/>
      <c r="G83" s="28"/>
      <c r="H83" s="10"/>
    </row>
    <row r="84" spans="3:8">
      <c r="C84" s="28"/>
      <c r="D84" s="28"/>
      <c r="E84" s="28"/>
      <c r="F84" s="28"/>
      <c r="G84" s="28"/>
      <c r="H84" s="10"/>
    </row>
    <row r="85" spans="3:8" ht="12" customHeight="1">
      <c r="C85" s="28"/>
      <c r="D85" s="28"/>
      <c r="E85" s="28"/>
      <c r="F85" s="28"/>
      <c r="G85" s="28"/>
      <c r="H85" s="10"/>
    </row>
    <row r="86" spans="3:8">
      <c r="C86" s="28"/>
      <c r="D86" s="28"/>
      <c r="E86" s="28"/>
      <c r="F86" s="28"/>
      <c r="G86" s="28"/>
      <c r="H86" s="10"/>
    </row>
    <row r="87" spans="3:8">
      <c r="C87" s="28"/>
      <c r="D87" s="28"/>
      <c r="E87" s="28"/>
      <c r="F87" s="28"/>
      <c r="G87" s="28"/>
      <c r="H87" s="10"/>
    </row>
    <row r="88" spans="3:8">
      <c r="C88" s="28"/>
      <c r="D88" s="28"/>
      <c r="E88" s="28"/>
      <c r="F88" s="28"/>
      <c r="G88" s="28"/>
      <c r="H88" s="10"/>
    </row>
    <row r="89" spans="3:8">
      <c r="C89" s="28"/>
      <c r="D89" s="28"/>
      <c r="E89" s="28"/>
      <c r="F89" s="28"/>
      <c r="G89" s="28"/>
      <c r="H89" s="10"/>
    </row>
    <row r="91" spans="3:8">
      <c r="C91" s="52"/>
      <c r="D91" s="52"/>
      <c r="E91" s="52"/>
      <c r="F91" s="52"/>
    </row>
    <row r="92" spans="3:8">
      <c r="G92" s="10"/>
      <c r="H92" s="10"/>
    </row>
  </sheetData>
  <phoneticPr fontId="3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92D050"/>
  </sheetPr>
  <dimension ref="A2:O149"/>
  <sheetViews>
    <sheetView topLeftCell="A19" zoomScaleNormal="100" workbookViewId="0">
      <selection activeCell="D23" sqref="D23:D41"/>
    </sheetView>
  </sheetViews>
  <sheetFormatPr baseColWidth="10" defaultRowHeight="12.75"/>
  <cols>
    <col min="1" max="1" width="4.75" style="179" customWidth="1"/>
    <col min="2" max="2" width="11" style="179"/>
    <col min="3" max="3" width="16.25" style="179" customWidth="1"/>
    <col min="4" max="4" width="24.625" style="179" customWidth="1"/>
    <col min="5" max="5" width="17.5" style="179" customWidth="1"/>
    <col min="6" max="6" width="14.125" style="179" customWidth="1"/>
    <col min="7" max="7" width="12.375" style="179" customWidth="1"/>
    <col min="8" max="8" width="11" style="179"/>
    <col min="9" max="9" width="13.375" style="179" customWidth="1"/>
    <col min="10" max="10" width="9.75" style="179" customWidth="1"/>
    <col min="11" max="11" width="16.125" style="179" customWidth="1"/>
    <col min="12" max="12" width="22.875" style="179" customWidth="1"/>
    <col min="13" max="13" width="17.375" style="179" customWidth="1"/>
    <col min="14" max="16384" width="11" style="179"/>
  </cols>
  <sheetData>
    <row r="2" spans="2:3">
      <c r="B2" s="180" t="s">
        <v>202</v>
      </c>
    </row>
    <row r="3" spans="2:3">
      <c r="B3" s="18" t="s">
        <v>197</v>
      </c>
      <c r="C3" s="48"/>
    </row>
    <row r="5" spans="2:3">
      <c r="B5" s="180" t="s">
        <v>587</v>
      </c>
    </row>
    <row r="6" spans="2:3">
      <c r="B6" s="162">
        <f>+Resumen!D15</f>
        <v>133899.94245999999</v>
      </c>
      <c r="C6" s="476">
        <f>+B6-D41</f>
        <v>0</v>
      </c>
    </row>
    <row r="8" spans="2:3">
      <c r="B8" s="180" t="s">
        <v>603</v>
      </c>
    </row>
    <row r="9" spans="2:3">
      <c r="B9" s="179" t="s">
        <v>952</v>
      </c>
    </row>
    <row r="11" spans="2:3">
      <c r="B11" s="180" t="s">
        <v>492</v>
      </c>
    </row>
    <row r="12" spans="2:3">
      <c r="B12" s="179" t="s">
        <v>951</v>
      </c>
    </row>
    <row r="14" spans="2:3" s="378" customFormat="1"/>
    <row r="15" spans="2:3" s="378" customFormat="1"/>
    <row r="16" spans="2:3" s="378" customFormat="1"/>
    <row r="17" spans="1:8" s="378" customFormat="1"/>
    <row r="19" spans="1:8">
      <c r="B19" s="181" t="s">
        <v>206</v>
      </c>
    </row>
    <row r="20" spans="1:8">
      <c r="D20" s="140" t="s">
        <v>630</v>
      </c>
    </row>
    <row r="21" spans="1:8">
      <c r="C21" s="123" t="s">
        <v>379</v>
      </c>
    </row>
    <row r="22" spans="1:8" ht="29.25" customHeight="1" thickBot="1">
      <c r="A22" s="22"/>
      <c r="B22" s="108"/>
      <c r="C22" s="109" t="s">
        <v>570</v>
      </c>
      <c r="D22" s="109" t="s">
        <v>961</v>
      </c>
      <c r="E22" s="109" t="s">
        <v>520</v>
      </c>
      <c r="F22" s="109" t="s">
        <v>721</v>
      </c>
      <c r="G22" s="109" t="s">
        <v>522</v>
      </c>
      <c r="H22" s="181"/>
    </row>
    <row r="23" spans="1:8">
      <c r="B23" s="179" t="s">
        <v>164</v>
      </c>
      <c r="C23" s="10">
        <v>8421302.5</v>
      </c>
      <c r="D23" s="10">
        <f>+I51+E82</f>
        <v>5931.9094803174412</v>
      </c>
      <c r="E23" s="11">
        <f t="shared" ref="E23:E41" si="0">D23*1000/C23</f>
        <v>0.70439335011626059</v>
      </c>
      <c r="F23" s="11">
        <f>+E23-E$41</f>
        <v>-2.1475414671922102</v>
      </c>
      <c r="G23" s="10">
        <f>+F23*C23/1000</f>
        <v>-18085.096326519426</v>
      </c>
    </row>
    <row r="24" spans="1:8">
      <c r="B24" s="179" t="s">
        <v>165</v>
      </c>
      <c r="C24" s="10">
        <v>1336267.5</v>
      </c>
      <c r="D24" s="10">
        <f t="shared" ref="D24:D40" si="1">+I52+E83</f>
        <v>13581.875901612433</v>
      </c>
      <c r="E24" s="11">
        <f t="shared" si="0"/>
        <v>10.164039686374498</v>
      </c>
      <c r="F24" s="11">
        <f t="shared" ref="F24:F39" si="2">+E24-E$41</f>
        <v>7.3121048690660269</v>
      </c>
      <c r="G24" s="10">
        <f t="shared" ref="G24:G41" si="3">+F24*C24/1000</f>
        <v>9770.9280931246885</v>
      </c>
    </row>
    <row r="25" spans="1:8">
      <c r="B25" s="179" t="s">
        <v>166</v>
      </c>
      <c r="C25" s="10">
        <v>1064960.5</v>
      </c>
      <c r="D25" s="10">
        <f t="shared" si="1"/>
        <v>24994.735343906257</v>
      </c>
      <c r="E25" s="11">
        <f t="shared" si="0"/>
        <v>23.470105552183632</v>
      </c>
      <c r="F25" s="11">
        <f t="shared" si="2"/>
        <v>20.618170734875161</v>
      </c>
      <c r="G25" s="10">
        <f t="shared" si="3"/>
        <v>21957.537414898019</v>
      </c>
    </row>
    <row r="26" spans="1:8">
      <c r="B26" s="179" t="s">
        <v>133</v>
      </c>
      <c r="C26" s="10">
        <v>1107558</v>
      </c>
      <c r="D26" s="10">
        <f t="shared" si="1"/>
        <v>0</v>
      </c>
      <c r="E26" s="11">
        <f t="shared" si="0"/>
        <v>0</v>
      </c>
      <c r="F26" s="11">
        <f t="shared" si="2"/>
        <v>-2.8519348173084706</v>
      </c>
      <c r="G26" s="10">
        <f t="shared" si="3"/>
        <v>-3158.6832223885353</v>
      </c>
    </row>
    <row r="27" spans="1:8">
      <c r="B27" s="179" t="s">
        <v>229</v>
      </c>
      <c r="C27" s="10">
        <v>2111747</v>
      </c>
      <c r="D27" s="10">
        <f t="shared" si="1"/>
        <v>7999.5224994761465</v>
      </c>
      <c r="E27" s="11">
        <f t="shared" si="0"/>
        <v>3.788106482204614</v>
      </c>
      <c r="F27" s="11">
        <f t="shared" si="2"/>
        <v>0.93617166489614334</v>
      </c>
      <c r="G27" s="10">
        <f t="shared" si="3"/>
        <v>1976.9577048294361</v>
      </c>
    </row>
    <row r="28" spans="1:8">
      <c r="B28" s="179" t="s">
        <v>230</v>
      </c>
      <c r="C28" s="10">
        <v>590272</v>
      </c>
      <c r="D28" s="10">
        <f t="shared" si="1"/>
        <v>20876.281351610029</v>
      </c>
      <c r="E28" s="11">
        <f t="shared" si="0"/>
        <v>35.367222825426289</v>
      </c>
      <c r="F28" s="11">
        <f t="shared" si="2"/>
        <v>32.515288008117821</v>
      </c>
      <c r="G28" s="10">
        <f t="shared" si="3"/>
        <v>19192.864083127723</v>
      </c>
    </row>
    <row r="29" spans="1:8">
      <c r="B29" s="179" t="s">
        <v>231</v>
      </c>
      <c r="C29" s="10">
        <v>2507332.5</v>
      </c>
      <c r="D29" s="10">
        <f t="shared" si="1"/>
        <v>915.47931284397146</v>
      </c>
      <c r="E29" s="11">
        <f t="shared" si="0"/>
        <v>0.36512082575564725</v>
      </c>
      <c r="F29" s="11">
        <f t="shared" si="2"/>
        <v>-2.4868139915528236</v>
      </c>
      <c r="G29" s="10">
        <f t="shared" si="3"/>
        <v>-6235.26954247512</v>
      </c>
    </row>
    <row r="30" spans="1:8">
      <c r="B30" s="179" t="s">
        <v>179</v>
      </c>
      <c r="C30" s="10">
        <v>2089804.5</v>
      </c>
      <c r="D30" s="10">
        <f t="shared" si="1"/>
        <v>300.36841858759567</v>
      </c>
      <c r="E30" s="11">
        <f t="shared" si="0"/>
        <v>0.14373039132971324</v>
      </c>
      <c r="F30" s="11">
        <f t="shared" si="2"/>
        <v>-2.7082044259787574</v>
      </c>
      <c r="G30" s="10">
        <f t="shared" si="3"/>
        <v>-5659.6177963303244</v>
      </c>
    </row>
    <row r="31" spans="1:8">
      <c r="B31" s="179" t="s">
        <v>180</v>
      </c>
      <c r="C31" s="10">
        <v>7536276.5</v>
      </c>
      <c r="D31" s="10">
        <f t="shared" si="1"/>
        <v>357.01942821797684</v>
      </c>
      <c r="E31" s="11">
        <f t="shared" si="0"/>
        <v>4.7373451361289204E-2</v>
      </c>
      <c r="F31" s="11">
        <f t="shared" si="2"/>
        <v>-2.8045613659471815</v>
      </c>
      <c r="G31" s="10">
        <f t="shared" si="3"/>
        <v>-21135.949914995643</v>
      </c>
    </row>
    <row r="32" spans="1:8">
      <c r="B32" s="179" t="s">
        <v>181</v>
      </c>
      <c r="C32" s="10">
        <v>5059329.5</v>
      </c>
      <c r="D32" s="10">
        <f t="shared" si="1"/>
        <v>114.97230922090019</v>
      </c>
      <c r="E32" s="11">
        <f t="shared" si="0"/>
        <v>2.272481150336229E-2</v>
      </c>
      <c r="F32" s="11">
        <f t="shared" si="2"/>
        <v>-2.8292100058051082</v>
      </c>
      <c r="G32" s="10">
        <f t="shared" si="3"/>
        <v>-14313.905644064955</v>
      </c>
    </row>
    <row r="33" spans="1:7">
      <c r="B33" s="179" t="s">
        <v>171</v>
      </c>
      <c r="C33" s="10">
        <v>1101818</v>
      </c>
      <c r="D33" s="10">
        <f t="shared" si="1"/>
        <v>31950.884934270609</v>
      </c>
      <c r="E33" s="11">
        <f t="shared" si="0"/>
        <v>28.998332695845058</v>
      </c>
      <c r="F33" s="11">
        <f t="shared" si="2"/>
        <v>26.146397878536586</v>
      </c>
      <c r="G33" s="10">
        <f t="shared" si="3"/>
        <v>28808.571817733427</v>
      </c>
    </row>
    <row r="34" spans="1:7">
      <c r="B34" s="179" t="s">
        <v>172</v>
      </c>
      <c r="C34" s="10">
        <v>2757317.5</v>
      </c>
      <c r="D34" s="10">
        <f t="shared" si="1"/>
        <v>9976.345282222419</v>
      </c>
      <c r="E34" s="11">
        <f t="shared" si="0"/>
        <v>3.6181343941067428</v>
      </c>
      <c r="F34" s="11">
        <f t="shared" si="2"/>
        <v>0.76619957679827211</v>
      </c>
      <c r="G34" s="10">
        <f t="shared" si="3"/>
        <v>2112.6555015984695</v>
      </c>
    </row>
    <row r="35" spans="1:7">
      <c r="B35" s="179" t="s">
        <v>173</v>
      </c>
      <c r="C35" s="10">
        <v>6474995.5</v>
      </c>
      <c r="D35" s="10">
        <f t="shared" si="1"/>
        <v>419.02719277583361</v>
      </c>
      <c r="E35" s="11">
        <f t="shared" si="0"/>
        <v>6.4714669342369982E-2</v>
      </c>
      <c r="F35" s="11">
        <f t="shared" si="2"/>
        <v>-2.7872201479661007</v>
      </c>
      <c r="G35" s="10">
        <f t="shared" si="3"/>
        <v>-18047.237915589834</v>
      </c>
    </row>
    <row r="36" spans="1:7">
      <c r="B36" s="179" t="s">
        <v>174</v>
      </c>
      <c r="C36" s="10">
        <v>1469433.5</v>
      </c>
      <c r="D36" s="10">
        <f t="shared" si="1"/>
        <v>14.987503872923996</v>
      </c>
      <c r="E36" s="11">
        <f t="shared" si="0"/>
        <v>1.019951149400364E-2</v>
      </c>
      <c r="F36" s="11">
        <f t="shared" si="2"/>
        <v>-2.841735305814467</v>
      </c>
      <c r="G36" s="10">
        <f t="shared" si="3"/>
        <v>-4175.7410564965221</v>
      </c>
    </row>
    <row r="37" spans="1:7">
      <c r="B37" s="179" t="s">
        <v>175</v>
      </c>
      <c r="C37" s="10">
        <v>642633.5</v>
      </c>
      <c r="D37" s="10">
        <f t="shared" si="1"/>
        <v>134.97522970242545</v>
      </c>
      <c r="E37" s="11">
        <f t="shared" si="0"/>
        <v>0.21003453710773784</v>
      </c>
      <c r="F37" s="11">
        <f t="shared" si="2"/>
        <v>-2.641900280200733</v>
      </c>
      <c r="G37" s="10">
        <f t="shared" si="3"/>
        <v>-1697.7736237163776</v>
      </c>
    </row>
    <row r="38" spans="1:7">
      <c r="B38" s="179" t="s">
        <v>176</v>
      </c>
      <c r="C38" s="10">
        <v>2190333.5</v>
      </c>
      <c r="D38" s="10">
        <f t="shared" si="1"/>
        <v>14140.178875450682</v>
      </c>
      <c r="E38" s="11">
        <f t="shared" si="0"/>
        <v>6.4557195858305061</v>
      </c>
      <c r="F38" s="11">
        <f t="shared" si="2"/>
        <v>3.6037847685220354</v>
      </c>
      <c r="G38" s="10">
        <f t="shared" si="3"/>
        <v>7893.4905052835593</v>
      </c>
    </row>
    <row r="39" spans="1:7">
      <c r="B39" s="66" t="s">
        <v>177</v>
      </c>
      <c r="C39" s="68">
        <v>320514.5</v>
      </c>
      <c r="D39" s="10">
        <f t="shared" si="1"/>
        <v>99.08701423993098</v>
      </c>
      <c r="E39" s="110">
        <f t="shared" si="0"/>
        <v>0.30914986448329479</v>
      </c>
      <c r="F39" s="110">
        <f t="shared" si="2"/>
        <v>-2.5427849528251758</v>
      </c>
      <c r="G39" s="68">
        <f t="shared" si="3"/>
        <v>-814.99944776228483</v>
      </c>
    </row>
    <row r="40" spans="1:7">
      <c r="B40" s="66" t="s">
        <v>167</v>
      </c>
      <c r="C40" s="68">
        <v>168665.5</v>
      </c>
      <c r="D40" s="10">
        <f t="shared" si="1"/>
        <v>2092.2923816724388</v>
      </c>
      <c r="E40" s="110">
        <f t="shared" si="0"/>
        <v>12.40498134871944</v>
      </c>
      <c r="F40" s="110">
        <f>+E40-E$41</f>
        <v>9.5530465314109705</v>
      </c>
      <c r="G40" s="68">
        <f t="shared" si="3"/>
        <v>1611.2693697436971</v>
      </c>
    </row>
    <row r="41" spans="1:7" ht="14.25" thickBot="1">
      <c r="A41" s="50"/>
      <c r="B41" s="284" t="s">
        <v>439</v>
      </c>
      <c r="C41" s="172">
        <v>46950562</v>
      </c>
      <c r="D41" s="285">
        <f>SUM(D23:D40)</f>
        <v>133899.94246000002</v>
      </c>
      <c r="E41" s="286">
        <f t="shared" si="0"/>
        <v>2.8519348173084706</v>
      </c>
      <c r="F41" s="286">
        <f>+E41-E$41</f>
        <v>0</v>
      </c>
      <c r="G41" s="172">
        <f t="shared" si="3"/>
        <v>0</v>
      </c>
    </row>
    <row r="45" spans="1:7">
      <c r="B45" s="116" t="s">
        <v>794</v>
      </c>
      <c r="C45" s="181"/>
    </row>
    <row r="46" spans="1:7">
      <c r="B46" s="5"/>
    </row>
    <row r="47" spans="1:7" s="293" customFormat="1">
      <c r="B47" s="482" t="s">
        <v>956</v>
      </c>
      <c r="D47" s="5"/>
    </row>
    <row r="48" spans="1:7" s="293" customFormat="1">
      <c r="B48" s="5"/>
      <c r="D48" s="5"/>
    </row>
    <row r="49" spans="2:11" s="293" customFormat="1">
      <c r="D49" s="5"/>
    </row>
    <row r="50" spans="2:11" s="293" customFormat="1" ht="57" customHeight="1" thickBot="1">
      <c r="B50" s="305" t="s">
        <v>623</v>
      </c>
      <c r="C50" s="305" t="s">
        <v>747</v>
      </c>
      <c r="D50" s="305" t="s">
        <v>748</v>
      </c>
      <c r="E50" s="305" t="s">
        <v>749</v>
      </c>
      <c r="F50" s="305" t="s">
        <v>753</v>
      </c>
      <c r="G50" s="305" t="s">
        <v>942</v>
      </c>
      <c r="H50" s="305" t="s">
        <v>751</v>
      </c>
      <c r="I50" s="325" t="s">
        <v>950</v>
      </c>
      <c r="J50" s="305" t="s">
        <v>669</v>
      </c>
    </row>
    <row r="51" spans="2:11" s="293" customFormat="1">
      <c r="B51" s="297" t="s">
        <v>164</v>
      </c>
      <c r="C51" s="10">
        <v>0</v>
      </c>
      <c r="D51" s="10">
        <v>1368.4875200000001</v>
      </c>
      <c r="E51" s="10">
        <v>0</v>
      </c>
      <c r="F51" s="10">
        <v>0</v>
      </c>
      <c r="G51" s="10">
        <v>2897.7327599999999</v>
      </c>
      <c r="H51" s="10">
        <v>0</v>
      </c>
      <c r="I51" s="10">
        <f>SUM(C51:H51)</f>
        <v>4266.2202799999995</v>
      </c>
      <c r="K51" s="435"/>
    </row>
    <row r="52" spans="2:11" s="293" customFormat="1">
      <c r="B52" s="293" t="s">
        <v>165</v>
      </c>
      <c r="C52" s="10">
        <v>10.739000000000001</v>
      </c>
      <c r="D52" s="10">
        <v>154.67380000000003</v>
      </c>
      <c r="E52" s="10">
        <v>0</v>
      </c>
      <c r="F52" s="10">
        <v>0</v>
      </c>
      <c r="G52" s="10">
        <v>949.10498000000007</v>
      </c>
      <c r="H52" s="10">
        <v>8653.5467200000003</v>
      </c>
      <c r="I52" s="10">
        <f t="shared" ref="I52:I68" si="4">SUM(C52:H52)</f>
        <v>9768.0645000000004</v>
      </c>
      <c r="K52" s="435"/>
    </row>
    <row r="53" spans="2:11" s="293" customFormat="1">
      <c r="B53" s="293" t="s">
        <v>166</v>
      </c>
      <c r="C53" s="10">
        <v>12.869120000000001</v>
      </c>
      <c r="D53" s="10">
        <v>494.91838999999993</v>
      </c>
      <c r="E53" s="10">
        <v>1351.0329999999999</v>
      </c>
      <c r="F53" s="10">
        <v>0</v>
      </c>
      <c r="G53" s="10">
        <v>16117.355149999999</v>
      </c>
      <c r="H53" s="10">
        <v>0</v>
      </c>
      <c r="I53" s="10">
        <f t="shared" si="4"/>
        <v>17976.175660000001</v>
      </c>
      <c r="K53" s="435"/>
    </row>
    <row r="54" spans="2:11" s="293" customFormat="1">
      <c r="B54" s="293" t="s">
        <v>133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f t="shared" si="4"/>
        <v>0</v>
      </c>
      <c r="K54" s="435"/>
    </row>
    <row r="55" spans="2:11" s="293" customFormat="1">
      <c r="B55" s="293" t="s">
        <v>229</v>
      </c>
      <c r="C55" s="10">
        <v>0</v>
      </c>
      <c r="D55" s="10">
        <v>0</v>
      </c>
      <c r="E55" s="10">
        <v>0</v>
      </c>
      <c r="F55" s="10">
        <v>152.95524</v>
      </c>
      <c r="G55" s="10">
        <v>5600.2891800000007</v>
      </c>
      <c r="H55" s="10">
        <v>0</v>
      </c>
      <c r="I55" s="10">
        <f t="shared" si="4"/>
        <v>5753.2444200000009</v>
      </c>
      <c r="K55" s="435"/>
    </row>
    <row r="56" spans="2:11" s="293" customFormat="1">
      <c r="B56" s="293" t="s">
        <v>230</v>
      </c>
      <c r="C56" s="10">
        <v>0.29436000000000001</v>
      </c>
      <c r="D56" s="10">
        <v>80.012910000000019</v>
      </c>
      <c r="E56" s="10">
        <v>0</v>
      </c>
      <c r="F56" s="10">
        <v>0</v>
      </c>
      <c r="G56" s="10">
        <v>14933.882540000001</v>
      </c>
      <c r="H56" s="10">
        <v>0</v>
      </c>
      <c r="I56" s="10">
        <f t="shared" si="4"/>
        <v>15014.18981</v>
      </c>
      <c r="K56" s="435"/>
    </row>
    <row r="57" spans="2:11" s="293" customFormat="1">
      <c r="B57" s="293" t="s">
        <v>231</v>
      </c>
      <c r="C57" s="10">
        <v>2.2654099999999997</v>
      </c>
      <c r="D57" s="10">
        <v>11.670570000000001</v>
      </c>
      <c r="E57" s="10">
        <v>0</v>
      </c>
      <c r="F57" s="10">
        <v>0</v>
      </c>
      <c r="G57" s="10">
        <v>644.47535000000005</v>
      </c>
      <c r="H57" s="10">
        <v>0</v>
      </c>
      <c r="I57" s="10">
        <f t="shared" si="4"/>
        <v>658.41133000000002</v>
      </c>
      <c r="K57" s="435"/>
    </row>
    <row r="58" spans="2:11" s="293" customFormat="1">
      <c r="B58" s="293" t="s">
        <v>179</v>
      </c>
      <c r="C58" s="10">
        <v>0</v>
      </c>
      <c r="D58" s="10">
        <v>1.93174</v>
      </c>
      <c r="E58" s="10">
        <v>0</v>
      </c>
      <c r="F58" s="10">
        <v>0</v>
      </c>
      <c r="G58" s="10">
        <v>214.09276999999997</v>
      </c>
      <c r="H58" s="10">
        <v>0</v>
      </c>
      <c r="I58" s="10">
        <f t="shared" si="4"/>
        <v>216.02450999999996</v>
      </c>
      <c r="K58" s="435"/>
    </row>
    <row r="59" spans="2:11" s="293" customFormat="1">
      <c r="B59" s="293" t="s">
        <v>180</v>
      </c>
      <c r="C59" s="10">
        <v>0</v>
      </c>
      <c r="D59" s="10">
        <v>0.67155999999999993</v>
      </c>
      <c r="E59" s="10">
        <v>0</v>
      </c>
      <c r="F59" s="10">
        <v>0</v>
      </c>
      <c r="G59" s="10">
        <v>169.69627</v>
      </c>
      <c r="H59" s="10">
        <v>86.4</v>
      </c>
      <c r="I59" s="10">
        <f t="shared" si="4"/>
        <v>256.76783</v>
      </c>
      <c r="K59" s="435"/>
    </row>
    <row r="60" spans="2:11" s="293" customFormat="1">
      <c r="B60" s="293" t="s">
        <v>181</v>
      </c>
      <c r="C60" s="10">
        <v>0</v>
      </c>
      <c r="D60" s="10">
        <v>0</v>
      </c>
      <c r="E60" s="10">
        <v>0</v>
      </c>
      <c r="F60" s="10">
        <v>0</v>
      </c>
      <c r="G60" s="10">
        <v>82.687910000000002</v>
      </c>
      <c r="H60" s="10">
        <v>0</v>
      </c>
      <c r="I60" s="10">
        <f t="shared" si="4"/>
        <v>82.687910000000002</v>
      </c>
      <c r="K60" s="435"/>
    </row>
    <row r="61" spans="2:11" s="293" customFormat="1">
      <c r="B61" s="293" t="s">
        <v>171</v>
      </c>
      <c r="C61" s="10">
        <v>0</v>
      </c>
      <c r="D61" s="10">
        <v>0</v>
      </c>
      <c r="E61" s="10">
        <v>0</v>
      </c>
      <c r="F61" s="10">
        <v>0</v>
      </c>
      <c r="G61" s="10">
        <v>22979.027870000005</v>
      </c>
      <c r="H61" s="10">
        <v>0</v>
      </c>
      <c r="I61" s="10">
        <f t="shared" si="4"/>
        <v>22979.027870000005</v>
      </c>
      <c r="K61" s="435"/>
    </row>
    <row r="62" spans="2:11" s="293" customFormat="1">
      <c r="B62" s="293" t="s">
        <v>172</v>
      </c>
      <c r="C62" s="10">
        <v>1.03277</v>
      </c>
      <c r="D62" s="10">
        <v>116.83128000000001</v>
      </c>
      <c r="E62" s="10">
        <v>865.25643000000002</v>
      </c>
      <c r="F62" s="10">
        <v>0</v>
      </c>
      <c r="G62" s="10">
        <v>6191.8518800000002</v>
      </c>
      <c r="H62" s="10">
        <v>0</v>
      </c>
      <c r="I62" s="10">
        <f t="shared" si="4"/>
        <v>7174.9723599999998</v>
      </c>
      <c r="K62" s="435"/>
    </row>
    <row r="63" spans="2:11" s="293" customFormat="1">
      <c r="B63" s="293" t="s">
        <v>173</v>
      </c>
      <c r="C63" s="10">
        <v>240.14035999999999</v>
      </c>
      <c r="D63" s="10">
        <v>2.9283999999999999</v>
      </c>
      <c r="E63" s="10">
        <v>0</v>
      </c>
      <c r="F63" s="10">
        <v>18.489999999999998</v>
      </c>
      <c r="G63" s="10">
        <v>39.804960000000001</v>
      </c>
      <c r="H63" s="10">
        <v>0</v>
      </c>
      <c r="I63" s="10">
        <f t="shared" si="4"/>
        <v>301.36372</v>
      </c>
      <c r="K63" s="435"/>
    </row>
    <row r="64" spans="2:11" s="293" customFormat="1">
      <c r="B64" s="293" t="s">
        <v>174</v>
      </c>
      <c r="C64" s="10">
        <v>0</v>
      </c>
      <c r="D64" s="10">
        <v>0</v>
      </c>
      <c r="E64" s="10">
        <v>0</v>
      </c>
      <c r="F64" s="10">
        <v>0</v>
      </c>
      <c r="G64" s="10">
        <v>10.77899</v>
      </c>
      <c r="H64" s="10">
        <v>0</v>
      </c>
      <c r="I64" s="10">
        <f t="shared" si="4"/>
        <v>10.77899</v>
      </c>
      <c r="K64" s="435"/>
    </row>
    <row r="65" spans="2:12" s="293" customFormat="1">
      <c r="B65" s="293" t="s">
        <v>175</v>
      </c>
      <c r="C65" s="10">
        <v>0</v>
      </c>
      <c r="D65" s="10">
        <v>11.96035</v>
      </c>
      <c r="E65" s="10">
        <v>0</v>
      </c>
      <c r="F65" s="10">
        <v>0</v>
      </c>
      <c r="G65" s="10">
        <v>85.113630000000015</v>
      </c>
      <c r="H65" s="10">
        <v>0</v>
      </c>
      <c r="I65" s="10">
        <f t="shared" si="4"/>
        <v>97.07398000000002</v>
      </c>
      <c r="K65" s="435"/>
    </row>
    <row r="66" spans="2:12" s="293" customFormat="1">
      <c r="B66" s="293" t="s">
        <v>176</v>
      </c>
      <c r="C66" s="10">
        <v>0.72384999999999999</v>
      </c>
      <c r="D66" s="10">
        <v>25.444480000000002</v>
      </c>
      <c r="E66" s="10">
        <v>0</v>
      </c>
      <c r="F66" s="10">
        <v>0</v>
      </c>
      <c r="G66" s="10">
        <v>10143.426820000002</v>
      </c>
      <c r="H66" s="10">
        <v>0</v>
      </c>
      <c r="I66" s="10">
        <f t="shared" si="4"/>
        <v>10169.595150000003</v>
      </c>
      <c r="K66" s="435"/>
    </row>
    <row r="67" spans="2:12" s="293" customFormat="1">
      <c r="B67" s="293" t="s">
        <v>177</v>
      </c>
      <c r="C67" s="10">
        <v>0</v>
      </c>
      <c r="D67" s="10">
        <v>8.2702299999999997</v>
      </c>
      <c r="E67" s="10">
        <v>0</v>
      </c>
      <c r="F67" s="10">
        <v>0</v>
      </c>
      <c r="G67" s="10">
        <v>62.993000000000002</v>
      </c>
      <c r="H67" s="10">
        <v>0</v>
      </c>
      <c r="I67" s="10">
        <f t="shared" si="4"/>
        <v>71.263230000000007</v>
      </c>
      <c r="K67" s="435"/>
    </row>
    <row r="68" spans="2:12" s="293" customFormat="1">
      <c r="B68" s="293" t="s">
        <v>167</v>
      </c>
      <c r="C68" s="10">
        <v>0</v>
      </c>
      <c r="D68" s="10">
        <v>0</v>
      </c>
      <c r="E68" s="10">
        <v>0</v>
      </c>
      <c r="F68" s="10">
        <v>0</v>
      </c>
      <c r="G68" s="10">
        <v>1504.7735</v>
      </c>
      <c r="H68" s="10">
        <v>0</v>
      </c>
      <c r="I68" s="10">
        <f t="shared" si="4"/>
        <v>1504.7735</v>
      </c>
      <c r="K68" s="435"/>
    </row>
    <row r="69" spans="2:12" s="293" customFormat="1" ht="13.5">
      <c r="B69" s="50" t="s">
        <v>740</v>
      </c>
      <c r="C69" s="13">
        <f>+SUM(C51:C68)</f>
        <v>268.06486999999998</v>
      </c>
      <c r="D69" s="13">
        <f t="shared" ref="D69:H69" si="5">+SUM(D51:D68)</f>
        <v>2277.80123</v>
      </c>
      <c r="E69" s="13">
        <f t="shared" si="5"/>
        <v>2216.2894299999998</v>
      </c>
      <c r="F69" s="13">
        <f t="shared" si="5"/>
        <v>171.44524000000001</v>
      </c>
      <c r="G69" s="13">
        <f t="shared" si="5"/>
        <v>82627.087560000014</v>
      </c>
      <c r="H69" s="13">
        <f t="shared" si="5"/>
        <v>8739.9467199999999</v>
      </c>
      <c r="I69" s="13">
        <f>+SUM(I51:I68)</f>
        <v>96300.635050000026</v>
      </c>
      <c r="K69" s="464">
        <f>+I69/I75</f>
        <v>0.71919847970635187</v>
      </c>
      <c r="L69" s="464">
        <f>+I74/I75</f>
        <v>0.28080152029364802</v>
      </c>
    </row>
    <row r="70" spans="2:12" s="293" customFormat="1">
      <c r="B70" s="294" t="s">
        <v>9</v>
      </c>
      <c r="C70" s="10">
        <v>14882.037700000008</v>
      </c>
      <c r="D70" s="10">
        <v>1493.5323900000001</v>
      </c>
      <c r="E70" s="10">
        <v>1475.4493499999999</v>
      </c>
      <c r="F70" s="10">
        <v>0</v>
      </c>
      <c r="G70" s="10">
        <v>0</v>
      </c>
      <c r="H70" s="10">
        <v>0</v>
      </c>
      <c r="I70" s="10">
        <f>SUM(C70:H70)</f>
        <v>17851.019440000007</v>
      </c>
    </row>
    <row r="71" spans="2:12" s="293" customFormat="1">
      <c r="B71" s="14" t="s">
        <v>446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f t="shared" ref="I71:I72" si="6">SUM(C71:H71)</f>
        <v>0</v>
      </c>
    </row>
    <row r="72" spans="2:12" s="293" customFormat="1">
      <c r="B72" s="14" t="s">
        <v>438</v>
      </c>
      <c r="C72" s="10">
        <v>0</v>
      </c>
      <c r="D72" s="10">
        <v>0</v>
      </c>
      <c r="E72" s="10">
        <v>0</v>
      </c>
      <c r="F72" s="10">
        <v>1</v>
      </c>
      <c r="G72" s="10">
        <v>0</v>
      </c>
      <c r="H72" s="10">
        <v>0</v>
      </c>
      <c r="I72" s="10">
        <f t="shared" si="6"/>
        <v>1</v>
      </c>
    </row>
    <row r="73" spans="2:12" s="293" customFormat="1">
      <c r="B73" s="294" t="s">
        <v>10</v>
      </c>
      <c r="C73" s="10">
        <v>466.60313000000002</v>
      </c>
      <c r="D73" s="10">
        <v>0</v>
      </c>
      <c r="E73" s="10">
        <v>0</v>
      </c>
      <c r="F73" s="10">
        <v>0</v>
      </c>
      <c r="G73" s="10">
        <v>19280.684840000002</v>
      </c>
      <c r="H73" s="10">
        <v>0</v>
      </c>
      <c r="I73" s="10">
        <f>SUM(C73:H73)</f>
        <v>19747.287970000001</v>
      </c>
    </row>
    <row r="74" spans="2:12" s="293" customFormat="1" ht="13.5">
      <c r="B74" s="50" t="s">
        <v>632</v>
      </c>
      <c r="C74" s="13">
        <f>+SUM(C70:C73)</f>
        <v>15348.640830000008</v>
      </c>
      <c r="D74" s="13">
        <f t="shared" ref="D74:H74" si="7">+SUM(D70:D73)</f>
        <v>1493.5323900000001</v>
      </c>
      <c r="E74" s="13">
        <f t="shared" si="7"/>
        <v>1475.4493499999999</v>
      </c>
      <c r="F74" s="13">
        <f t="shared" si="7"/>
        <v>1</v>
      </c>
      <c r="G74" s="13">
        <f t="shared" si="7"/>
        <v>19280.684840000002</v>
      </c>
      <c r="H74" s="13">
        <f t="shared" si="7"/>
        <v>0</v>
      </c>
      <c r="I74" s="13">
        <f>+SUM(I70:I73)</f>
        <v>37599.307410000009</v>
      </c>
    </row>
    <row r="75" spans="2:12" s="293" customFormat="1" ht="13.5" thickBot="1">
      <c r="B75" s="148" t="s">
        <v>451</v>
      </c>
      <c r="C75" s="172">
        <f>+C74+C69</f>
        <v>15616.705700000008</v>
      </c>
      <c r="D75" s="172">
        <f t="shared" ref="D75:I75" si="8">+D74+D69</f>
        <v>3771.3336200000003</v>
      </c>
      <c r="E75" s="172">
        <f t="shared" si="8"/>
        <v>3691.7387799999997</v>
      </c>
      <c r="F75" s="172">
        <f t="shared" si="8"/>
        <v>172.44524000000001</v>
      </c>
      <c r="G75" s="172">
        <f t="shared" si="8"/>
        <v>101907.77240000002</v>
      </c>
      <c r="H75" s="172">
        <f t="shared" si="8"/>
        <v>8739.9467199999999</v>
      </c>
      <c r="I75" s="172">
        <f t="shared" si="8"/>
        <v>133899.94246000005</v>
      </c>
      <c r="J75" s="122"/>
    </row>
    <row r="76" spans="2:12" s="293" customFormat="1">
      <c r="B76" s="295"/>
    </row>
    <row r="77" spans="2:12" s="479" customFormat="1">
      <c r="B77" s="480"/>
    </row>
    <row r="78" spans="2:12" s="479" customFormat="1">
      <c r="B78" s="480" t="s">
        <v>957</v>
      </c>
    </row>
    <row r="79" spans="2:12" s="479" customFormat="1">
      <c r="B79" s="480"/>
    </row>
    <row r="80" spans="2:12" s="479" customFormat="1">
      <c r="B80" s="480"/>
    </row>
    <row r="81" spans="2:6" s="479" customFormat="1" ht="28.5" customHeight="1" thickBot="1">
      <c r="B81" s="341"/>
      <c r="C81" s="342" t="s">
        <v>958</v>
      </c>
      <c r="D81" s="342" t="s">
        <v>960</v>
      </c>
      <c r="E81" s="343" t="s">
        <v>590</v>
      </c>
    </row>
    <row r="82" spans="2:6" s="479" customFormat="1">
      <c r="B82" s="479" t="s">
        <v>164</v>
      </c>
      <c r="C82" s="46">
        <f>+I51</f>
        <v>4266.2202799999995</v>
      </c>
      <c r="D82" s="47">
        <f>C82/C$100</f>
        <v>4.4301060712475526E-2</v>
      </c>
      <c r="E82" s="10">
        <f>+D82*$D$102</f>
        <v>1665.6892003174414</v>
      </c>
      <c r="F82" s="10"/>
    </row>
    <row r="83" spans="2:6" s="479" customFormat="1">
      <c r="B83" s="479" t="s">
        <v>165</v>
      </c>
      <c r="C83" s="46">
        <f t="shared" ref="C83:C99" si="9">+I52</f>
        <v>9768.0645000000004</v>
      </c>
      <c r="D83" s="47">
        <f t="shared" ref="D83:D99" si="10">C83/C$100</f>
        <v>0.10143302268908555</v>
      </c>
      <c r="E83" s="10">
        <f t="shared" ref="E83:E99" si="11">+D83*$D$102</f>
        <v>3813.8114016124332</v>
      </c>
      <c r="F83" s="10"/>
    </row>
    <row r="84" spans="2:6" s="479" customFormat="1">
      <c r="B84" s="479" t="s">
        <v>166</v>
      </c>
      <c r="C84" s="46">
        <f t="shared" si="9"/>
        <v>17976.175660000001</v>
      </c>
      <c r="D84" s="47">
        <f t="shared" si="10"/>
        <v>0.18666725978148152</v>
      </c>
      <c r="E84" s="10">
        <f t="shared" si="11"/>
        <v>7018.5596839062546</v>
      </c>
      <c r="F84" s="10"/>
    </row>
    <row r="85" spans="2:6" s="479" customFormat="1">
      <c r="B85" s="479" t="s">
        <v>133</v>
      </c>
      <c r="C85" s="46">
        <f t="shared" si="9"/>
        <v>0</v>
      </c>
      <c r="D85" s="47">
        <f t="shared" si="10"/>
        <v>0</v>
      </c>
      <c r="E85" s="10">
        <f t="shared" si="11"/>
        <v>0</v>
      </c>
      <c r="F85" s="10"/>
    </row>
    <row r="86" spans="2:6" s="479" customFormat="1">
      <c r="B86" s="479" t="s">
        <v>229</v>
      </c>
      <c r="C86" s="46">
        <f t="shared" si="9"/>
        <v>5753.2444200000009</v>
      </c>
      <c r="D86" s="47">
        <f t="shared" si="10"/>
        <v>5.9742538738325787E-2</v>
      </c>
      <c r="E86" s="10">
        <f t="shared" si="11"/>
        <v>2246.2780794761452</v>
      </c>
      <c r="F86" s="10"/>
    </row>
    <row r="87" spans="2:6" s="479" customFormat="1">
      <c r="B87" s="479" t="s">
        <v>230</v>
      </c>
      <c r="C87" s="46">
        <f t="shared" si="9"/>
        <v>15014.18981</v>
      </c>
      <c r="D87" s="47">
        <f t="shared" si="10"/>
        <v>0.15590956178227192</v>
      </c>
      <c r="E87" s="10">
        <f t="shared" si="11"/>
        <v>5862.0915416100306</v>
      </c>
      <c r="F87" s="10"/>
    </row>
    <row r="88" spans="2:6" s="479" customFormat="1">
      <c r="B88" s="479" t="s">
        <v>231</v>
      </c>
      <c r="C88" s="46">
        <f t="shared" si="9"/>
        <v>658.41133000000002</v>
      </c>
      <c r="D88" s="47">
        <f t="shared" si="10"/>
        <v>6.8370403752597043E-3</v>
      </c>
      <c r="E88" s="10">
        <f t="shared" si="11"/>
        <v>257.06798284397144</v>
      </c>
      <c r="F88" s="10"/>
    </row>
    <row r="89" spans="2:6" s="479" customFormat="1">
      <c r="B89" s="479" t="s">
        <v>179</v>
      </c>
      <c r="C89" s="46">
        <f t="shared" si="9"/>
        <v>216.02450999999996</v>
      </c>
      <c r="D89" s="47">
        <f t="shared" si="10"/>
        <v>2.2432303783649857E-3</v>
      </c>
      <c r="E89" s="10">
        <f t="shared" si="11"/>
        <v>84.343908587595735</v>
      </c>
      <c r="F89" s="10"/>
    </row>
    <row r="90" spans="2:6" s="479" customFormat="1">
      <c r="B90" s="479" t="s">
        <v>180</v>
      </c>
      <c r="C90" s="46">
        <f t="shared" si="9"/>
        <v>256.76783</v>
      </c>
      <c r="D90" s="47">
        <f t="shared" si="10"/>
        <v>2.666315023433482E-3</v>
      </c>
      <c r="E90" s="10">
        <f t="shared" si="11"/>
        <v>100.25159821797686</v>
      </c>
      <c r="F90" s="10"/>
    </row>
    <row r="91" spans="2:6" s="479" customFormat="1">
      <c r="B91" s="479" t="s">
        <v>181</v>
      </c>
      <c r="C91" s="46">
        <f t="shared" si="9"/>
        <v>82.687910000000002</v>
      </c>
      <c r="D91" s="47">
        <f t="shared" si="10"/>
        <v>8.5864345502049706E-4</v>
      </c>
      <c r="E91" s="10">
        <f t="shared" si="11"/>
        <v>32.284399220900184</v>
      </c>
      <c r="F91" s="10"/>
    </row>
    <row r="92" spans="2:6" s="479" customFormat="1">
      <c r="B92" s="479" t="s">
        <v>171</v>
      </c>
      <c r="C92" s="46">
        <f t="shared" si="9"/>
        <v>22979.027870000005</v>
      </c>
      <c r="D92" s="47">
        <f t="shared" si="10"/>
        <v>0.23861761511820892</v>
      </c>
      <c r="E92" s="10">
        <f t="shared" si="11"/>
        <v>8971.8570642706036</v>
      </c>
      <c r="F92" s="10"/>
    </row>
    <row r="93" spans="2:6" s="479" customFormat="1">
      <c r="B93" s="479" t="s">
        <v>172</v>
      </c>
      <c r="C93" s="46">
        <f t="shared" si="9"/>
        <v>7174.9723599999998</v>
      </c>
      <c r="D93" s="47">
        <f t="shared" si="10"/>
        <v>7.4505971391307019E-2</v>
      </c>
      <c r="E93" s="10">
        <f t="shared" si="11"/>
        <v>2801.3729222224188</v>
      </c>
      <c r="F93" s="10"/>
    </row>
    <row r="94" spans="2:6" s="479" customFormat="1">
      <c r="B94" s="479" t="s">
        <v>173</v>
      </c>
      <c r="C94" s="46">
        <f t="shared" si="9"/>
        <v>301.36372</v>
      </c>
      <c r="D94" s="47">
        <f t="shared" si="10"/>
        <v>3.129405323687945E-3</v>
      </c>
      <c r="E94" s="10">
        <f t="shared" si="11"/>
        <v>117.66347277583363</v>
      </c>
      <c r="F94" s="10"/>
    </row>
    <row r="95" spans="2:6" s="479" customFormat="1">
      <c r="B95" s="479" t="s">
        <v>174</v>
      </c>
      <c r="C95" s="46">
        <f t="shared" si="9"/>
        <v>10.77899</v>
      </c>
      <c r="D95" s="47">
        <f t="shared" si="10"/>
        <v>1.1193062220621355E-4</v>
      </c>
      <c r="E95" s="10">
        <f t="shared" si="11"/>
        <v>4.2085138729239961</v>
      </c>
      <c r="F95" s="10"/>
    </row>
    <row r="96" spans="2:6" s="479" customFormat="1">
      <c r="B96" s="479" t="s">
        <v>175</v>
      </c>
      <c r="C96" s="46">
        <f t="shared" si="9"/>
        <v>97.07398000000002</v>
      </c>
      <c r="D96" s="47">
        <f t="shared" si="10"/>
        <v>1.0080305280395967E-3</v>
      </c>
      <c r="E96" s="10">
        <f t="shared" si="11"/>
        <v>37.901249702425432</v>
      </c>
      <c r="F96" s="10"/>
    </row>
    <row r="97" spans="2:6" s="479" customFormat="1">
      <c r="B97" s="479" t="s">
        <v>176</v>
      </c>
      <c r="C97" s="46">
        <f t="shared" si="9"/>
        <v>10169.595150000003</v>
      </c>
      <c r="D97" s="47">
        <f t="shared" si="10"/>
        <v>0.10560257618986491</v>
      </c>
      <c r="E97" s="10">
        <f t="shared" si="11"/>
        <v>3970.5837254506778</v>
      </c>
      <c r="F97" s="10"/>
    </row>
    <row r="98" spans="2:6" s="479" customFormat="1">
      <c r="B98" s="66" t="s">
        <v>177</v>
      </c>
      <c r="C98" s="46">
        <f t="shared" si="9"/>
        <v>71.263230000000007</v>
      </c>
      <c r="D98" s="47">
        <f t="shared" si="10"/>
        <v>7.4000789260631145E-4</v>
      </c>
      <c r="E98" s="10">
        <f t="shared" si="11"/>
        <v>27.823784239930976</v>
      </c>
      <c r="F98" s="68"/>
    </row>
    <row r="99" spans="2:6" s="479" customFormat="1">
      <c r="B99" s="66" t="s">
        <v>167</v>
      </c>
      <c r="C99" s="46">
        <f t="shared" si="9"/>
        <v>1504.7735</v>
      </c>
      <c r="D99" s="47">
        <f t="shared" si="10"/>
        <v>1.562578999835993E-2</v>
      </c>
      <c r="E99" s="10">
        <f t="shared" si="11"/>
        <v>587.51888167243851</v>
      </c>
      <c r="F99" s="68"/>
    </row>
    <row r="100" spans="2:6" s="479" customFormat="1" ht="13.5" thickBot="1">
      <c r="B100" s="111" t="s">
        <v>618</v>
      </c>
      <c r="C100" s="201">
        <f>SUM(C82:C99)</f>
        <v>96300.635050000026</v>
      </c>
      <c r="D100" s="434">
        <f>SUM(D82:D99)</f>
        <v>0.99999999999999978</v>
      </c>
      <c r="E100" s="201">
        <f>SUM(E82:E99)</f>
        <v>37599.307410000001</v>
      </c>
      <c r="F100" s="68"/>
    </row>
    <row r="101" spans="2:6" ht="13.5" customHeight="1"/>
    <row r="102" spans="2:6" s="479" customFormat="1" ht="13.5" customHeight="1">
      <c r="C102" s="479" t="s">
        <v>959</v>
      </c>
      <c r="D102" s="13">
        <f>+I74</f>
        <v>37599.307410000009</v>
      </c>
    </row>
    <row r="103" spans="2:6" s="479" customFormat="1" ht="13.5" customHeight="1"/>
    <row r="104" spans="2:6" s="479" customFormat="1" ht="13.5" customHeight="1"/>
    <row r="105" spans="2:6" s="479" customFormat="1" ht="13.5" customHeight="1"/>
    <row r="106" spans="2:6" s="479" customFormat="1" ht="13.5" customHeight="1"/>
    <row r="107" spans="2:6" s="479" customFormat="1" ht="13.5" customHeight="1"/>
    <row r="108" spans="2:6" s="479" customFormat="1" ht="13.5" customHeight="1"/>
    <row r="109" spans="2:6" s="479" customFormat="1" ht="13.5" customHeight="1"/>
    <row r="110" spans="2:6" s="479" customFormat="1" ht="13.5" customHeight="1"/>
    <row r="111" spans="2:6" s="479" customFormat="1" ht="13.5" customHeight="1"/>
    <row r="112" spans="2:6" s="479" customFormat="1" ht="13.5" customHeight="1"/>
    <row r="113" spans="2:15" s="479" customFormat="1" ht="13.5" customHeight="1"/>
    <row r="114" spans="2:15" s="479" customFormat="1" ht="13.5" customHeight="1"/>
    <row r="115" spans="2:15" s="479" customFormat="1" ht="13.5" customHeight="1"/>
    <row r="116" spans="2:15" s="479" customFormat="1" ht="13.5" customHeight="1"/>
    <row r="117" spans="2:15" s="479" customFormat="1" ht="13.5" customHeight="1"/>
    <row r="118" spans="2:15" s="479" customFormat="1" ht="13.5" customHeight="1"/>
    <row r="119" spans="2:15" s="479" customFormat="1" ht="13.5" customHeight="1"/>
    <row r="120" spans="2:15" s="479" customFormat="1" ht="13.5" customHeight="1"/>
    <row r="121" spans="2:15" s="479" customFormat="1" ht="13.5" customHeight="1"/>
    <row r="122" spans="2:15" s="479" customFormat="1" ht="13.5" customHeight="1"/>
    <row r="123" spans="2:15" s="479" customFormat="1" ht="13.5" customHeight="1"/>
    <row r="124" spans="2:15" s="479" customFormat="1" ht="13.5" customHeight="1"/>
    <row r="125" spans="2:15">
      <c r="B125" s="483"/>
      <c r="C125" s="483"/>
      <c r="D125" s="484" t="s">
        <v>832</v>
      </c>
      <c r="E125" s="484" t="s">
        <v>833</v>
      </c>
      <c r="F125" s="483"/>
      <c r="G125" s="483"/>
      <c r="H125" s="483"/>
      <c r="I125" s="483"/>
      <c r="J125" s="483"/>
      <c r="K125" s="485" t="s">
        <v>800</v>
      </c>
      <c r="L125" s="483"/>
    </row>
    <row r="126" spans="2:15" ht="26.25" customHeight="1" thickBot="1">
      <c r="B126" s="486"/>
      <c r="C126" s="487" t="s">
        <v>549</v>
      </c>
      <c r="D126" s="487" t="s">
        <v>661</v>
      </c>
      <c r="E126" s="487" t="s">
        <v>662</v>
      </c>
      <c r="F126" s="487" t="s">
        <v>839</v>
      </c>
      <c r="G126" s="487" t="s">
        <v>377</v>
      </c>
      <c r="H126" s="486" t="s">
        <v>120</v>
      </c>
      <c r="I126" s="488"/>
      <c r="J126" s="483"/>
      <c r="K126" s="489" t="s">
        <v>949</v>
      </c>
      <c r="L126" s="489" t="s">
        <v>948</v>
      </c>
      <c r="M126" s="200"/>
    </row>
    <row r="127" spans="2:15">
      <c r="B127" s="483" t="s">
        <v>164</v>
      </c>
      <c r="C127" s="490">
        <f>K127+L127</f>
        <v>0</v>
      </c>
      <c r="D127" s="491">
        <v>2280.82683</v>
      </c>
      <c r="E127" s="492">
        <v>29786</v>
      </c>
      <c r="F127" s="492">
        <f>D127+E127+C127</f>
        <v>32066.826829999998</v>
      </c>
      <c r="G127" s="493">
        <f>F127/F$145</f>
        <v>0.22105419636417822</v>
      </c>
      <c r="H127" s="492">
        <f>G127*B$6</f>
        <v>29599.144173705005</v>
      </c>
      <c r="I127" s="492"/>
      <c r="J127" s="483"/>
      <c r="K127" s="492">
        <v>0</v>
      </c>
      <c r="L127" s="492">
        <v>0</v>
      </c>
      <c r="M127" s="10"/>
      <c r="N127" s="10"/>
      <c r="O127" s="10"/>
    </row>
    <row r="128" spans="2:15">
      <c r="B128" s="483" t="s">
        <v>165</v>
      </c>
      <c r="C128" s="490">
        <f t="shared" ref="C128:C144" si="12">K128+L128</f>
        <v>8653.5467200000003</v>
      </c>
      <c r="D128" s="492">
        <v>614.12982</v>
      </c>
      <c r="E128" s="492">
        <v>835.6</v>
      </c>
      <c r="F128" s="492">
        <f t="shared" ref="F128:F144" si="13">D128+E128+C128</f>
        <v>10103.276540000001</v>
      </c>
      <c r="G128" s="493">
        <f t="shared" ref="G128:G145" si="14">F128/F$145</f>
        <v>6.9647417502043979E-2</v>
      </c>
      <c r="H128" s="492">
        <f t="shared" ref="H128:H144" si="15">G128*B$6</f>
        <v>9325.7851960112857</v>
      </c>
      <c r="I128" s="492"/>
      <c r="J128" s="483"/>
      <c r="K128" s="492">
        <v>0</v>
      </c>
      <c r="L128" s="492">
        <v>8653.5467200000003</v>
      </c>
      <c r="M128" s="10"/>
      <c r="N128" s="10"/>
      <c r="O128" s="10"/>
    </row>
    <row r="129" spans="2:15">
      <c r="B129" s="483" t="s">
        <v>166</v>
      </c>
      <c r="C129" s="490">
        <f t="shared" si="12"/>
        <v>0</v>
      </c>
      <c r="D129" s="492">
        <v>4845.9623899999997</v>
      </c>
      <c r="E129" s="492">
        <v>11271</v>
      </c>
      <c r="F129" s="492">
        <f t="shared" si="13"/>
        <v>16116.962390000001</v>
      </c>
      <c r="G129" s="493">
        <f t="shared" si="14"/>
        <v>0.11110304701617824</v>
      </c>
      <c r="H129" s="492">
        <f t="shared" si="15"/>
        <v>14876.69160259694</v>
      </c>
      <c r="I129" s="492"/>
      <c r="J129" s="483"/>
      <c r="K129" s="492">
        <v>0</v>
      </c>
      <c r="L129" s="492">
        <v>0</v>
      </c>
      <c r="M129" s="10"/>
      <c r="N129" s="10"/>
      <c r="O129" s="10"/>
    </row>
    <row r="130" spans="2:15">
      <c r="B130" s="483" t="s">
        <v>133</v>
      </c>
      <c r="C130" s="490">
        <f t="shared" si="12"/>
        <v>0</v>
      </c>
      <c r="D130" s="492">
        <v>0</v>
      </c>
      <c r="E130" s="492">
        <v>0</v>
      </c>
      <c r="F130" s="492">
        <f t="shared" si="13"/>
        <v>0</v>
      </c>
      <c r="G130" s="493">
        <f t="shared" si="14"/>
        <v>0</v>
      </c>
      <c r="H130" s="492">
        <f t="shared" si="15"/>
        <v>0</v>
      </c>
      <c r="I130" s="492"/>
      <c r="J130" s="483"/>
      <c r="K130" s="492">
        <v>0</v>
      </c>
      <c r="L130" s="492">
        <v>0</v>
      </c>
      <c r="M130" s="10"/>
      <c r="N130" s="10"/>
      <c r="O130" s="10"/>
    </row>
    <row r="131" spans="2:15">
      <c r="B131" s="483" t="s">
        <v>229</v>
      </c>
      <c r="C131" s="490">
        <f t="shared" si="12"/>
        <v>152.95524</v>
      </c>
      <c r="D131" s="492">
        <v>5600.2891799999998</v>
      </c>
      <c r="E131" s="492">
        <v>0</v>
      </c>
      <c r="F131" s="492">
        <f t="shared" si="13"/>
        <v>5753.24442</v>
      </c>
      <c r="G131" s="493">
        <f t="shared" si="14"/>
        <v>3.9660264125665992E-2</v>
      </c>
      <c r="H131" s="492">
        <f t="shared" si="15"/>
        <v>5310.5070843750782</v>
      </c>
      <c r="I131" s="492"/>
      <c r="J131" s="483"/>
      <c r="K131" s="492">
        <v>152.95524</v>
      </c>
      <c r="L131" s="492">
        <v>0</v>
      </c>
      <c r="M131" s="10"/>
      <c r="N131" s="10"/>
      <c r="O131" s="10"/>
    </row>
    <row r="132" spans="2:15">
      <c r="B132" s="483" t="s">
        <v>230</v>
      </c>
      <c r="C132" s="490">
        <f t="shared" si="12"/>
        <v>0</v>
      </c>
      <c r="D132" s="492">
        <v>4231.6742699999995</v>
      </c>
      <c r="E132" s="492">
        <v>10702</v>
      </c>
      <c r="F132" s="492">
        <f t="shared" si="13"/>
        <v>14933.67427</v>
      </c>
      <c r="G132" s="493">
        <f t="shared" si="14"/>
        <v>0.10294599406483451</v>
      </c>
      <c r="H132" s="492">
        <f t="shared" si="15"/>
        <v>13784.462681768842</v>
      </c>
      <c r="I132" s="492"/>
      <c r="J132" s="483"/>
      <c r="K132" s="492">
        <v>0</v>
      </c>
      <c r="L132" s="492">
        <v>0</v>
      </c>
      <c r="M132" s="10"/>
      <c r="N132" s="10"/>
      <c r="O132" s="10"/>
    </row>
    <row r="133" spans="2:15">
      <c r="B133" s="483" t="s">
        <v>231</v>
      </c>
      <c r="C133" s="490">
        <f t="shared" si="12"/>
        <v>0</v>
      </c>
      <c r="D133" s="492">
        <v>734.65962999999999</v>
      </c>
      <c r="E133" s="492">
        <v>812.44960000000003</v>
      </c>
      <c r="F133" s="492">
        <f t="shared" si="13"/>
        <v>1547.10923</v>
      </c>
      <c r="G133" s="493">
        <f t="shared" si="14"/>
        <v>1.0665071082284339E-2</v>
      </c>
      <c r="H133" s="492">
        <f t="shared" si="15"/>
        <v>1428.0524042496829</v>
      </c>
      <c r="I133" s="492"/>
      <c r="J133" s="483"/>
      <c r="K133" s="492">
        <v>0</v>
      </c>
      <c r="L133" s="492">
        <v>0</v>
      </c>
      <c r="M133" s="10"/>
      <c r="N133" s="10"/>
      <c r="O133" s="10"/>
    </row>
    <row r="134" spans="2:15">
      <c r="B134" s="483" t="s">
        <v>179</v>
      </c>
      <c r="C134" s="490">
        <f t="shared" si="12"/>
        <v>0</v>
      </c>
      <c r="D134" s="492">
        <v>446.1413</v>
      </c>
      <c r="E134" s="492">
        <v>15881.533880000001</v>
      </c>
      <c r="F134" s="492">
        <f t="shared" si="13"/>
        <v>16327.67518</v>
      </c>
      <c r="G134" s="493">
        <f t="shared" si="14"/>
        <v>0.11255560565891637</v>
      </c>
      <c r="H134" s="492">
        <f t="shared" si="15"/>
        <v>15071.189121279351</v>
      </c>
      <c r="I134" s="492"/>
      <c r="J134" s="483"/>
      <c r="K134" s="492">
        <v>0</v>
      </c>
      <c r="L134" s="492">
        <v>0</v>
      </c>
      <c r="M134" s="10"/>
      <c r="N134" s="10"/>
      <c r="O134" s="10"/>
    </row>
    <row r="135" spans="2:15">
      <c r="B135" s="483" t="s">
        <v>180</v>
      </c>
      <c r="C135" s="490">
        <f t="shared" si="12"/>
        <v>0</v>
      </c>
      <c r="D135" s="492">
        <v>636.10264000000006</v>
      </c>
      <c r="E135" s="492">
        <v>169.7</v>
      </c>
      <c r="F135" s="492">
        <f t="shared" si="13"/>
        <v>805.80264000000011</v>
      </c>
      <c r="G135" s="493">
        <f t="shared" si="14"/>
        <v>5.5548388357119288E-3</v>
      </c>
      <c r="H135" s="492">
        <f t="shared" si="15"/>
        <v>743.79260047640059</v>
      </c>
      <c r="I135" s="492"/>
      <c r="J135" s="483"/>
      <c r="K135" s="492">
        <v>0</v>
      </c>
      <c r="L135" s="492">
        <v>0</v>
      </c>
      <c r="M135" s="10"/>
      <c r="N135" s="10"/>
      <c r="O135" s="10"/>
    </row>
    <row r="136" spans="2:15">
      <c r="B136" s="483" t="s">
        <v>181</v>
      </c>
      <c r="C136" s="490">
        <f t="shared" si="12"/>
        <v>0</v>
      </c>
      <c r="D136" s="492">
        <v>0</v>
      </c>
      <c r="E136" s="492">
        <v>1077.78016</v>
      </c>
      <c r="F136" s="492">
        <f t="shared" si="13"/>
        <v>1077.78016</v>
      </c>
      <c r="G136" s="493">
        <f t="shared" si="14"/>
        <v>7.4297288094362854E-3</v>
      </c>
      <c r="H136" s="492">
        <f t="shared" si="15"/>
        <v>994.84026007692285</v>
      </c>
      <c r="I136" s="492"/>
      <c r="J136" s="483"/>
      <c r="K136" s="492">
        <v>0</v>
      </c>
      <c r="L136" s="492">
        <v>0</v>
      </c>
      <c r="M136" s="10"/>
      <c r="N136" s="10"/>
      <c r="O136" s="10"/>
    </row>
    <row r="137" spans="2:15">
      <c r="B137" s="483" t="s">
        <v>171</v>
      </c>
      <c r="C137" s="490">
        <f t="shared" si="12"/>
        <v>0</v>
      </c>
      <c r="D137" s="492">
        <v>17246.622239999997</v>
      </c>
      <c r="E137" s="492">
        <v>10224.09283</v>
      </c>
      <c r="F137" s="492">
        <f t="shared" si="13"/>
        <v>27470.715069999998</v>
      </c>
      <c r="G137" s="493">
        <f t="shared" si="14"/>
        <v>0.1893706812819736</v>
      </c>
      <c r="H137" s="492">
        <f t="shared" si="15"/>
        <v>25356.72332726726</v>
      </c>
      <c r="I137" s="492"/>
      <c r="J137" s="483"/>
      <c r="K137" s="492">
        <v>0</v>
      </c>
      <c r="L137" s="492">
        <v>0</v>
      </c>
      <c r="M137" s="10"/>
      <c r="N137" s="10"/>
      <c r="O137" s="10"/>
    </row>
    <row r="138" spans="2:15">
      <c r="B138" s="483" t="s">
        <v>172</v>
      </c>
      <c r="C138" s="490">
        <f t="shared" si="12"/>
        <v>0</v>
      </c>
      <c r="D138" s="492">
        <v>6249.29972</v>
      </c>
      <c r="E138" s="492">
        <v>46.579250000000002</v>
      </c>
      <c r="F138" s="492">
        <f t="shared" si="13"/>
        <v>6295.8789699999998</v>
      </c>
      <c r="G138" s="493">
        <f t="shared" si="14"/>
        <v>4.3400941212476063E-2</v>
      </c>
      <c r="H138" s="492">
        <f t="shared" si="15"/>
        <v>5811.3835310603872</v>
      </c>
      <c r="I138" s="492"/>
      <c r="J138" s="483"/>
      <c r="K138" s="492">
        <v>0</v>
      </c>
      <c r="L138" s="492">
        <v>0</v>
      </c>
      <c r="M138" s="10"/>
      <c r="N138" s="10"/>
      <c r="O138" s="10"/>
    </row>
    <row r="139" spans="2:15">
      <c r="B139" s="483" t="s">
        <v>173</v>
      </c>
      <c r="C139" s="490">
        <f t="shared" si="12"/>
        <v>0</v>
      </c>
      <c r="D139" s="492">
        <v>0</v>
      </c>
      <c r="E139" s="492">
        <v>613.94524999999999</v>
      </c>
      <c r="F139" s="492">
        <f t="shared" si="13"/>
        <v>613.94524999999999</v>
      </c>
      <c r="G139" s="493">
        <f t="shared" si="14"/>
        <v>4.2322607899384253E-3</v>
      </c>
      <c r="H139" s="492">
        <f t="shared" si="15"/>
        <v>566.6994762484693</v>
      </c>
      <c r="I139" s="492"/>
      <c r="J139" s="483"/>
      <c r="K139" s="492">
        <v>0</v>
      </c>
      <c r="L139" s="492">
        <v>0</v>
      </c>
      <c r="M139" s="10"/>
      <c r="N139" s="10"/>
      <c r="O139" s="10"/>
    </row>
    <row r="140" spans="2:15">
      <c r="B140" s="483" t="s">
        <v>174</v>
      </c>
      <c r="C140" s="490">
        <f t="shared" si="12"/>
        <v>0</v>
      </c>
      <c r="D140" s="492">
        <v>153.79473000000002</v>
      </c>
      <c r="E140" s="492">
        <v>0</v>
      </c>
      <c r="F140" s="492">
        <f t="shared" si="13"/>
        <v>153.79473000000002</v>
      </c>
      <c r="G140" s="493">
        <f t="shared" si="14"/>
        <v>1.0601912881941296E-3</v>
      </c>
      <c r="H140" s="492">
        <f t="shared" si="15"/>
        <v>141.95955248578721</v>
      </c>
      <c r="I140" s="492"/>
      <c r="J140" s="483"/>
      <c r="K140" s="492">
        <v>0</v>
      </c>
      <c r="L140" s="492">
        <v>0</v>
      </c>
      <c r="M140" s="10"/>
      <c r="N140" s="10"/>
      <c r="O140" s="10"/>
    </row>
    <row r="141" spans="2:15">
      <c r="B141" s="483" t="s">
        <v>175</v>
      </c>
      <c r="C141" s="490">
        <f t="shared" si="12"/>
        <v>0</v>
      </c>
      <c r="D141" s="492">
        <v>0</v>
      </c>
      <c r="E141" s="492">
        <v>84.69</v>
      </c>
      <c r="F141" s="492">
        <f t="shared" si="13"/>
        <v>84.69</v>
      </c>
      <c r="G141" s="493">
        <f t="shared" si="14"/>
        <v>5.8381454421202092E-4</v>
      </c>
      <c r="H141" s="492">
        <f t="shared" si="15"/>
        <v>78.172733877300729</v>
      </c>
      <c r="I141" s="492"/>
      <c r="J141" s="483"/>
      <c r="K141" s="492">
        <v>0</v>
      </c>
      <c r="L141" s="492">
        <v>0</v>
      </c>
      <c r="M141" s="10"/>
      <c r="N141" s="10"/>
      <c r="O141" s="10"/>
    </row>
    <row r="142" spans="2:15">
      <c r="B142" s="483" t="s">
        <v>176</v>
      </c>
      <c r="C142" s="490">
        <f t="shared" si="12"/>
        <v>0</v>
      </c>
      <c r="D142" s="492">
        <v>10115.514060000001</v>
      </c>
      <c r="E142" s="492">
        <v>28.31</v>
      </c>
      <c r="F142" s="492">
        <f t="shared" si="13"/>
        <v>10143.824060000001</v>
      </c>
      <c r="G142" s="493">
        <f t="shared" si="14"/>
        <v>6.9926933760253066E-2</v>
      </c>
      <c r="H142" s="492">
        <f t="shared" si="15"/>
        <v>9363.2124069021156</v>
      </c>
      <c r="I142" s="492"/>
      <c r="J142" s="483"/>
      <c r="K142" s="492">
        <v>0</v>
      </c>
      <c r="L142" s="492">
        <v>0</v>
      </c>
      <c r="M142" s="10"/>
      <c r="N142" s="10"/>
      <c r="O142" s="10"/>
    </row>
    <row r="143" spans="2:15">
      <c r="B143" s="494" t="s">
        <v>177</v>
      </c>
      <c r="C143" s="490">
        <f t="shared" si="12"/>
        <v>0</v>
      </c>
      <c r="D143" s="495">
        <v>0</v>
      </c>
      <c r="E143" s="495">
        <v>62.99</v>
      </c>
      <c r="F143" s="495">
        <f t="shared" si="13"/>
        <v>62.99</v>
      </c>
      <c r="G143" s="496">
        <f t="shared" si="14"/>
        <v>4.342245618126721E-4</v>
      </c>
      <c r="H143" s="495">
        <f t="shared" si="15"/>
        <v>58.142643841435508</v>
      </c>
      <c r="I143" s="495"/>
      <c r="J143" s="483"/>
      <c r="K143" s="495">
        <v>0</v>
      </c>
      <c r="L143" s="495">
        <v>0</v>
      </c>
      <c r="M143" s="10"/>
      <c r="N143" s="10"/>
      <c r="O143" s="10"/>
    </row>
    <row r="144" spans="2:15">
      <c r="B144" s="494" t="s">
        <v>167</v>
      </c>
      <c r="C144" s="490">
        <f t="shared" si="12"/>
        <v>0</v>
      </c>
      <c r="D144" s="495">
        <v>0</v>
      </c>
      <c r="E144" s="495">
        <v>1505</v>
      </c>
      <c r="F144" s="495">
        <f t="shared" si="13"/>
        <v>1505</v>
      </c>
      <c r="G144" s="496">
        <f t="shared" si="14"/>
        <v>1.0374789101890325E-2</v>
      </c>
      <c r="H144" s="495">
        <f t="shared" si="15"/>
        <v>1389.1836637777494</v>
      </c>
      <c r="I144" s="495"/>
      <c r="J144" s="483"/>
      <c r="K144" s="495">
        <v>0</v>
      </c>
      <c r="L144" s="495">
        <v>0</v>
      </c>
      <c r="M144" s="10"/>
      <c r="N144" s="10"/>
      <c r="O144" s="10"/>
    </row>
    <row r="145" spans="2:15" ht="13.5" thickBot="1">
      <c r="B145" s="497" t="s">
        <v>618</v>
      </c>
      <c r="C145" s="498">
        <f>SUM(C127:C144)</f>
        <v>8806.5019599999996</v>
      </c>
      <c r="D145" s="498">
        <v>53155.016810000001</v>
      </c>
      <c r="E145" s="498">
        <v>83101.670969999992</v>
      </c>
      <c r="F145" s="498">
        <f>SUM(F127:F144)</f>
        <v>145063.18973999997</v>
      </c>
      <c r="G145" s="499">
        <f t="shared" si="14"/>
        <v>1</v>
      </c>
      <c r="H145" s="500">
        <f>SUM(H127:H144)</f>
        <v>133899.94246000005</v>
      </c>
      <c r="I145" s="501"/>
      <c r="J145" s="483"/>
      <c r="K145" s="502">
        <f>SUM(K127:K144)</f>
        <v>152.95524</v>
      </c>
      <c r="L145" s="502">
        <f>SUM(L127:L144)</f>
        <v>8653.5467200000003</v>
      </c>
      <c r="M145" s="10"/>
      <c r="N145" s="10"/>
      <c r="O145" s="10"/>
    </row>
    <row r="146" spans="2:15" s="383" customFormat="1">
      <c r="B146" s="503"/>
      <c r="C146" s="504"/>
      <c r="D146" s="504"/>
      <c r="E146" s="504"/>
      <c r="F146" s="504"/>
      <c r="G146" s="505"/>
      <c r="H146" s="501"/>
      <c r="I146" s="501"/>
      <c r="J146" s="483"/>
      <c r="K146" s="495"/>
      <c r="L146" s="495"/>
      <c r="M146" s="10"/>
      <c r="N146" s="10"/>
      <c r="O146" s="10"/>
    </row>
    <row r="147" spans="2:15">
      <c r="B147" s="483"/>
      <c r="C147" s="483"/>
      <c r="D147" s="483"/>
      <c r="E147" s="483"/>
      <c r="F147" s="483"/>
      <c r="G147" s="483"/>
      <c r="H147" s="483"/>
      <c r="I147" s="483"/>
      <c r="J147" s="483"/>
      <c r="K147" s="483"/>
      <c r="L147" s="483"/>
    </row>
    <row r="148" spans="2:15">
      <c r="B148" s="483"/>
      <c r="C148" s="483"/>
      <c r="D148" s="483"/>
      <c r="E148" s="483"/>
      <c r="F148" s="483"/>
      <c r="G148" s="483"/>
      <c r="H148" s="483"/>
      <c r="I148" s="483"/>
      <c r="J148" s="483"/>
      <c r="K148" s="483"/>
      <c r="L148" s="483"/>
    </row>
    <row r="149" spans="2:15">
      <c r="B149" s="483"/>
      <c r="C149" s="483"/>
      <c r="D149" s="483"/>
      <c r="E149" s="483"/>
      <c r="F149" s="483"/>
      <c r="G149" s="483"/>
      <c r="H149" s="483"/>
      <c r="I149" s="483"/>
      <c r="J149" s="483"/>
      <c r="K149" s="483"/>
      <c r="L149" s="483"/>
    </row>
  </sheetData>
  <phoneticPr fontId="3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92D050"/>
  </sheetPr>
  <dimension ref="A2:N98"/>
  <sheetViews>
    <sheetView topLeftCell="A9" zoomScaleNormal="100" workbookViewId="0">
      <selection activeCell="D23" sqref="D23:D41"/>
    </sheetView>
  </sheetViews>
  <sheetFormatPr baseColWidth="10" defaultRowHeight="12.75"/>
  <cols>
    <col min="1" max="1" width="5.625" style="72" customWidth="1"/>
    <col min="2" max="2" width="11" style="72"/>
    <col min="3" max="3" width="18.125" style="72" customWidth="1"/>
    <col min="4" max="4" width="11" style="72"/>
    <col min="5" max="5" width="13.5" style="72" customWidth="1"/>
    <col min="6" max="8" width="11" style="72"/>
    <col min="9" max="9" width="17" style="72" customWidth="1"/>
    <col min="10" max="10" width="16.875" style="72" customWidth="1"/>
    <col min="11" max="11" width="16.625" style="72" customWidth="1"/>
    <col min="12" max="12" width="19.875" style="72" customWidth="1"/>
    <col min="13" max="16384" width="11" style="72"/>
  </cols>
  <sheetData>
    <row r="2" spans="2:3">
      <c r="B2" s="73" t="s">
        <v>202</v>
      </c>
    </row>
    <row r="3" spans="2:3" ht="15.75">
      <c r="B3" s="18" t="s">
        <v>198</v>
      </c>
      <c r="C3" s="19"/>
    </row>
    <row r="5" spans="2:3">
      <c r="B5" s="73" t="s">
        <v>587</v>
      </c>
    </row>
    <row r="6" spans="2:3">
      <c r="B6" s="13">
        <f>+Resumen!D16</f>
        <v>12715.857390000001</v>
      </c>
      <c r="C6" s="474">
        <f>+B6-D41</f>
        <v>0</v>
      </c>
    </row>
    <row r="8" spans="2:3">
      <c r="B8" s="73" t="s">
        <v>485</v>
      </c>
    </row>
    <row r="9" spans="2:3">
      <c r="B9" s="72" t="s">
        <v>209</v>
      </c>
    </row>
    <row r="11" spans="2:3">
      <c r="B11" s="73" t="s">
        <v>492</v>
      </c>
    </row>
    <row r="12" spans="2:3">
      <c r="B12" s="72" t="s">
        <v>476</v>
      </c>
    </row>
    <row r="14" spans="2:3" s="135" customFormat="1"/>
    <row r="15" spans="2:3" s="378" customFormat="1"/>
    <row r="16" spans="2:3" s="378" customFormat="1"/>
    <row r="17" spans="1:11" s="378" customFormat="1"/>
    <row r="18" spans="1:11" s="135" customFormat="1"/>
    <row r="19" spans="1:11">
      <c r="B19" s="181" t="s">
        <v>206</v>
      </c>
      <c r="J19" s="66"/>
      <c r="K19" s="66"/>
    </row>
    <row r="20" spans="1:11">
      <c r="D20" s="140" t="s">
        <v>630</v>
      </c>
      <c r="J20" s="66"/>
      <c r="K20" s="66"/>
    </row>
    <row r="21" spans="1:11">
      <c r="C21" s="123" t="s">
        <v>379</v>
      </c>
      <c r="J21" s="66"/>
      <c r="K21" s="66"/>
    </row>
    <row r="22" spans="1:11" ht="41.25" thickBot="1">
      <c r="A22" s="22"/>
      <c r="B22" s="108"/>
      <c r="C22" s="109" t="s">
        <v>570</v>
      </c>
      <c r="D22" s="109" t="s">
        <v>51</v>
      </c>
      <c r="E22" s="109" t="s">
        <v>277</v>
      </c>
      <c r="F22" s="109" t="s">
        <v>162</v>
      </c>
      <c r="G22" s="109" t="s">
        <v>163</v>
      </c>
      <c r="H22" s="2"/>
      <c r="J22" s="89"/>
      <c r="K22" s="66"/>
    </row>
    <row r="23" spans="1:11">
      <c r="B23" s="72" t="s">
        <v>164</v>
      </c>
      <c r="C23" s="10">
        <v>8421302.5</v>
      </c>
      <c r="D23" s="10">
        <f>F76</f>
        <v>2421.6716482446109</v>
      </c>
      <c r="E23" s="11">
        <f t="shared" ref="E23:E41" si="0">D23*1000/C23</f>
        <v>0.28756497563703609</v>
      </c>
      <c r="F23" s="11">
        <f>E23-E$41</f>
        <v>1.6729934514418621E-2</v>
      </c>
      <c r="G23" s="10">
        <f t="shared" ref="G23:G41" si="1">F23*C23/1000</f>
        <v>140.88783935110982</v>
      </c>
      <c r="J23" s="66"/>
      <c r="K23" s="66"/>
    </row>
    <row r="24" spans="1:11">
      <c r="B24" s="72" t="s">
        <v>165</v>
      </c>
      <c r="C24" s="10">
        <v>1336267.5</v>
      </c>
      <c r="D24" s="10">
        <f t="shared" ref="D24:D40" si="2">F77</f>
        <v>351.38109558876795</v>
      </c>
      <c r="E24" s="11">
        <f t="shared" si="0"/>
        <v>0.26295715160981464</v>
      </c>
      <c r="F24" s="11">
        <f t="shared" ref="F24:F41" si="3">E24-E$41</f>
        <v>-7.877889512802827E-3</v>
      </c>
      <c r="G24" s="10">
        <f t="shared" si="1"/>
        <v>-10.526967724549252</v>
      </c>
      <c r="J24" s="66"/>
      <c r="K24" s="66"/>
    </row>
    <row r="25" spans="1:11">
      <c r="B25" s="72" t="s">
        <v>166</v>
      </c>
      <c r="C25" s="10">
        <v>1064960.5</v>
      </c>
      <c r="D25" s="10">
        <f t="shared" si="2"/>
        <v>280.03897965696399</v>
      </c>
      <c r="E25" s="11">
        <f t="shared" si="0"/>
        <v>0.26295715160981464</v>
      </c>
      <c r="F25" s="11">
        <f t="shared" si="3"/>
        <v>-7.877889512802827E-3</v>
      </c>
      <c r="G25" s="10">
        <f t="shared" si="1"/>
        <v>-8.3896411544992553</v>
      </c>
    </row>
    <row r="26" spans="1:11">
      <c r="B26" s="72" t="s">
        <v>133</v>
      </c>
      <c r="C26" s="10">
        <v>1107558</v>
      </c>
      <c r="D26" s="10">
        <f t="shared" si="2"/>
        <v>291.24029692266305</v>
      </c>
      <c r="E26" s="11">
        <f t="shared" si="0"/>
        <v>0.26295715160981459</v>
      </c>
      <c r="F26" s="11">
        <f t="shared" si="3"/>
        <v>-7.8778895128028825E-3</v>
      </c>
      <c r="G26" s="10">
        <f t="shared" si="1"/>
        <v>-8.7252195530209349</v>
      </c>
    </row>
    <row r="27" spans="1:11">
      <c r="B27" s="72" t="s">
        <v>229</v>
      </c>
      <c r="C27" s="10">
        <v>2111747</v>
      </c>
      <c r="D27" s="10">
        <f t="shared" si="2"/>
        <v>555.29897604057123</v>
      </c>
      <c r="E27" s="11">
        <f t="shared" si="0"/>
        <v>0.26295715160981464</v>
      </c>
      <c r="F27" s="11">
        <f t="shared" si="3"/>
        <v>-7.877889512802827E-3</v>
      </c>
      <c r="G27" s="10">
        <f t="shared" si="1"/>
        <v>-16.636109544992834</v>
      </c>
    </row>
    <row r="28" spans="1:11">
      <c r="B28" s="72" t="s">
        <v>230</v>
      </c>
      <c r="C28" s="10">
        <v>590272</v>
      </c>
      <c r="D28" s="10">
        <f t="shared" si="2"/>
        <v>155.2162437950285</v>
      </c>
      <c r="E28" s="11">
        <f t="shared" si="0"/>
        <v>0.26295715160981464</v>
      </c>
      <c r="F28" s="11">
        <f t="shared" si="3"/>
        <v>-7.877889512802827E-3</v>
      </c>
      <c r="G28" s="10">
        <f t="shared" si="1"/>
        <v>-4.6500975985011497</v>
      </c>
    </row>
    <row r="29" spans="1:11">
      <c r="B29" s="72" t="s">
        <v>231</v>
      </c>
      <c r="C29" s="10">
        <v>2507332.5</v>
      </c>
      <c r="D29" s="10">
        <f t="shared" si="2"/>
        <v>659.3210123387156</v>
      </c>
      <c r="E29" s="11">
        <f t="shared" si="0"/>
        <v>0.26295715160981464</v>
      </c>
      <c r="F29" s="11">
        <f t="shared" si="3"/>
        <v>-7.877889512802827E-3</v>
      </c>
      <c r="G29" s="10">
        <f t="shared" si="1"/>
        <v>-19.752488406859694</v>
      </c>
    </row>
    <row r="30" spans="1:11">
      <c r="B30" s="72" t="s">
        <v>179</v>
      </c>
      <c r="C30" s="10">
        <v>2089804.5</v>
      </c>
      <c r="D30" s="10">
        <f t="shared" si="2"/>
        <v>549.52903874137291</v>
      </c>
      <c r="E30" s="11">
        <f t="shared" si="0"/>
        <v>0.26295715160981464</v>
      </c>
      <c r="F30" s="11">
        <f t="shared" si="3"/>
        <v>-7.877889512802827E-3</v>
      </c>
      <c r="G30" s="10">
        <f t="shared" si="1"/>
        <v>-16.463248954358153</v>
      </c>
    </row>
    <row r="31" spans="1:11">
      <c r="B31" s="72" t="s">
        <v>180</v>
      </c>
      <c r="C31" s="10">
        <v>7536276.5</v>
      </c>
      <c r="D31" s="10">
        <f t="shared" si="2"/>
        <v>2011.7178021839832</v>
      </c>
      <c r="E31" s="11">
        <f t="shared" si="0"/>
        <v>0.26693789727380401</v>
      </c>
      <c r="F31" s="11">
        <f t="shared" si="3"/>
        <v>-3.8971438488134558E-3</v>
      </c>
      <c r="G31" s="10">
        <f t="shared" si="1"/>
        <v>-29.369953604932398</v>
      </c>
    </row>
    <row r="32" spans="1:11">
      <c r="B32" s="72" t="s">
        <v>181</v>
      </c>
      <c r="C32" s="10">
        <v>5059329.5</v>
      </c>
      <c r="D32" s="10">
        <f t="shared" si="2"/>
        <v>1330.3868743755077</v>
      </c>
      <c r="E32" s="11">
        <f t="shared" si="0"/>
        <v>0.26295715160981464</v>
      </c>
      <c r="F32" s="11">
        <f t="shared" si="3"/>
        <v>-7.877889512802827E-3</v>
      </c>
      <c r="G32" s="10">
        <f t="shared" si="1"/>
        <v>-39.856838809863973</v>
      </c>
    </row>
    <row r="33" spans="1:10">
      <c r="B33" s="72" t="s">
        <v>171</v>
      </c>
      <c r="C33" s="10">
        <v>1101818</v>
      </c>
      <c r="D33" s="10">
        <f t="shared" si="2"/>
        <v>289.7309228724227</v>
      </c>
      <c r="E33" s="11">
        <f t="shared" si="0"/>
        <v>0.26295715160981459</v>
      </c>
      <c r="F33" s="11">
        <f t="shared" si="3"/>
        <v>-7.8778895128028825E-3</v>
      </c>
      <c r="G33" s="10">
        <f t="shared" si="1"/>
        <v>-8.6800004672174467</v>
      </c>
    </row>
    <row r="34" spans="1:10">
      <c r="B34" s="72" t="s">
        <v>172</v>
      </c>
      <c r="C34" s="10">
        <v>2757317.5</v>
      </c>
      <c r="D34" s="10">
        <f t="shared" si="2"/>
        <v>725.05635588389498</v>
      </c>
      <c r="E34" s="11">
        <f t="shared" si="0"/>
        <v>0.26295715160981459</v>
      </c>
      <c r="F34" s="11">
        <f t="shared" si="3"/>
        <v>-7.8778895128028825E-3</v>
      </c>
      <c r="G34" s="10">
        <f t="shared" si="1"/>
        <v>-21.721842616717861</v>
      </c>
    </row>
    <row r="35" spans="1:10">
      <c r="B35" s="72" t="s">
        <v>173</v>
      </c>
      <c r="C35" s="10">
        <v>6474995.5</v>
      </c>
      <c r="D35" s="10">
        <f t="shared" si="2"/>
        <v>1835.2877833663674</v>
      </c>
      <c r="E35" s="11">
        <f t="shared" si="0"/>
        <v>0.28344232569217498</v>
      </c>
      <c r="F35" s="11">
        <f t="shared" si="3"/>
        <v>1.2607284569557509E-2</v>
      </c>
      <c r="G35" s="10">
        <f t="shared" si="1"/>
        <v>81.632110855104301</v>
      </c>
    </row>
    <row r="36" spans="1:10">
      <c r="B36" s="72" t="s">
        <v>174</v>
      </c>
      <c r="C36" s="10">
        <v>1469433.5</v>
      </c>
      <c r="D36" s="10">
        <f t="shared" si="2"/>
        <v>386.39804764004049</v>
      </c>
      <c r="E36" s="11">
        <f t="shared" si="0"/>
        <v>0.26295715160981459</v>
      </c>
      <c r="F36" s="11">
        <f t="shared" si="3"/>
        <v>-7.8778895128028825E-3</v>
      </c>
      <c r="G36" s="10">
        <f t="shared" si="1"/>
        <v>-11.576034759411234</v>
      </c>
    </row>
    <row r="37" spans="1:10">
      <c r="B37" s="72" t="s">
        <v>175</v>
      </c>
      <c r="C37" s="10">
        <v>642633.5</v>
      </c>
      <c r="D37" s="10">
        <f t="shared" si="2"/>
        <v>168.9850746890458</v>
      </c>
      <c r="E37" s="11">
        <f t="shared" si="0"/>
        <v>0.26295715160981464</v>
      </c>
      <c r="F37" s="11">
        <f t="shared" si="3"/>
        <v>-7.877889512802827E-3</v>
      </c>
      <c r="G37" s="10">
        <f t="shared" si="1"/>
        <v>-5.062595710225775</v>
      </c>
    </row>
    <row r="38" spans="1:10">
      <c r="B38" s="72" t="s">
        <v>176</v>
      </c>
      <c r="C38" s="10">
        <v>2190333.5</v>
      </c>
      <c r="D38" s="10">
        <f t="shared" si="2"/>
        <v>575.9638582355559</v>
      </c>
      <c r="E38" s="11">
        <f t="shared" si="0"/>
        <v>0.26295715160981464</v>
      </c>
      <c r="F38" s="11">
        <f t="shared" si="3"/>
        <v>-7.877889512802827E-3</v>
      </c>
      <c r="G38" s="10">
        <f t="shared" si="1"/>
        <v>-17.25520530919071</v>
      </c>
    </row>
    <row r="39" spans="1:10">
      <c r="B39" s="66" t="s">
        <v>177</v>
      </c>
      <c r="C39" s="68">
        <v>320514.5</v>
      </c>
      <c r="D39" s="68">
        <f t="shared" si="2"/>
        <v>84.281579969643929</v>
      </c>
      <c r="E39" s="110">
        <f t="shared" si="0"/>
        <v>0.26295715160981464</v>
      </c>
      <c r="F39" s="110">
        <f t="shared" si="3"/>
        <v>-7.877889512802827E-3</v>
      </c>
      <c r="G39" s="68">
        <f t="shared" si="1"/>
        <v>-2.5249778182512417</v>
      </c>
    </row>
    <row r="40" spans="1:10">
      <c r="B40" s="66" t="s">
        <v>167</v>
      </c>
      <c r="C40" s="68">
        <v>168665.5</v>
      </c>
      <c r="D40" s="68">
        <f t="shared" si="2"/>
        <v>44.351799454845185</v>
      </c>
      <c r="E40" s="110">
        <f t="shared" si="0"/>
        <v>0.26295715160981459</v>
      </c>
      <c r="F40" s="110">
        <f t="shared" si="3"/>
        <v>-7.8778895128028825E-3</v>
      </c>
      <c r="G40" s="68">
        <f t="shared" si="1"/>
        <v>-1.3287281736216545</v>
      </c>
    </row>
    <row r="41" spans="1:10" s="411" customFormat="1" ht="14.25" thickBot="1">
      <c r="A41" s="50"/>
      <c r="B41" s="284" t="s">
        <v>439</v>
      </c>
      <c r="C41" s="172">
        <v>46950562</v>
      </c>
      <c r="D41" s="285">
        <f>B6</f>
        <v>12715.857390000001</v>
      </c>
      <c r="E41" s="286">
        <f t="shared" si="0"/>
        <v>0.27083504112261747</v>
      </c>
      <c r="F41" s="414">
        <f t="shared" si="3"/>
        <v>0</v>
      </c>
      <c r="G41" s="172">
        <f t="shared" si="1"/>
        <v>0</v>
      </c>
    </row>
    <row r="44" spans="1:10">
      <c r="B44" s="116" t="s">
        <v>663</v>
      </c>
    </row>
    <row r="45" spans="1:10" s="293" customFormat="1">
      <c r="B45" s="295"/>
    </row>
    <row r="46" spans="1:10" s="293" customFormat="1" ht="39" thickBot="1">
      <c r="B46" s="305" t="s">
        <v>623</v>
      </c>
      <c r="C46" s="305" t="s">
        <v>747</v>
      </c>
      <c r="D46" s="305" t="s">
        <v>748</v>
      </c>
      <c r="E46" s="305" t="s">
        <v>749</v>
      </c>
      <c r="F46" s="305" t="s">
        <v>753</v>
      </c>
      <c r="G46" s="305" t="s">
        <v>750</v>
      </c>
      <c r="H46" s="305" t="s">
        <v>751</v>
      </c>
      <c r="I46" s="325" t="s">
        <v>755</v>
      </c>
      <c r="J46" s="305" t="s">
        <v>669</v>
      </c>
    </row>
    <row r="47" spans="1:10" s="293" customFormat="1">
      <c r="B47" s="297" t="s">
        <v>164</v>
      </c>
      <c r="C47" s="10">
        <v>0</v>
      </c>
      <c r="D47" s="10">
        <v>0</v>
      </c>
      <c r="E47" s="10">
        <v>0</v>
      </c>
      <c r="F47" s="10">
        <v>0</v>
      </c>
      <c r="G47" s="10">
        <v>182.22993</v>
      </c>
      <c r="H47" s="10">
        <v>25</v>
      </c>
      <c r="I47" s="10">
        <f>SUM(C47:H47)</f>
        <v>207.22993</v>
      </c>
    </row>
    <row r="48" spans="1:10" s="293" customFormat="1">
      <c r="B48" s="293" t="s">
        <v>165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f t="shared" ref="I48:I64" si="4">SUM(C48:H48)</f>
        <v>0</v>
      </c>
    </row>
    <row r="49" spans="2:9" s="293" customFormat="1">
      <c r="B49" s="293" t="s">
        <v>166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f t="shared" si="4"/>
        <v>0</v>
      </c>
    </row>
    <row r="50" spans="2:9" s="293" customFormat="1">
      <c r="B50" s="293" t="s">
        <v>133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f t="shared" si="4"/>
        <v>0</v>
      </c>
    </row>
    <row r="51" spans="2:9" s="293" customFormat="1">
      <c r="B51" s="293" t="s">
        <v>229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f t="shared" si="4"/>
        <v>0</v>
      </c>
    </row>
    <row r="52" spans="2:9" s="293" customFormat="1">
      <c r="B52" s="293" t="s">
        <v>230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f t="shared" si="4"/>
        <v>0</v>
      </c>
    </row>
    <row r="53" spans="2:9" s="293" customFormat="1">
      <c r="B53" s="293" t="s">
        <v>231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f t="shared" si="4"/>
        <v>0</v>
      </c>
    </row>
    <row r="54" spans="2:9" s="293" customFormat="1">
      <c r="B54" s="293" t="s">
        <v>179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f t="shared" si="4"/>
        <v>0</v>
      </c>
    </row>
    <row r="55" spans="2:9" s="293" customFormat="1">
      <c r="B55" s="293" t="s">
        <v>180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30</v>
      </c>
      <c r="I55" s="10">
        <f t="shared" si="4"/>
        <v>30</v>
      </c>
    </row>
    <row r="56" spans="2:9" s="293" customFormat="1">
      <c r="B56" s="293" t="s">
        <v>181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f t="shared" si="4"/>
        <v>0</v>
      </c>
    </row>
    <row r="57" spans="2:9" s="293" customFormat="1">
      <c r="B57" s="293" t="s">
        <v>171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f t="shared" si="4"/>
        <v>0</v>
      </c>
    </row>
    <row r="58" spans="2:9" s="293" customFormat="1">
      <c r="B58" s="293" t="s">
        <v>172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f t="shared" si="4"/>
        <v>0</v>
      </c>
    </row>
    <row r="59" spans="2:9" s="293" customFormat="1">
      <c r="B59" s="293" t="s">
        <v>173</v>
      </c>
      <c r="C59" s="10">
        <v>0</v>
      </c>
      <c r="D59" s="10">
        <v>0</v>
      </c>
      <c r="E59" s="10">
        <v>0</v>
      </c>
      <c r="F59" s="10">
        <v>0</v>
      </c>
      <c r="G59" s="10">
        <v>102.64141000000001</v>
      </c>
      <c r="H59" s="10">
        <v>30</v>
      </c>
      <c r="I59" s="10">
        <f t="shared" si="4"/>
        <v>132.64141000000001</v>
      </c>
    </row>
    <row r="60" spans="2:9" s="293" customFormat="1">
      <c r="B60" s="293" t="s">
        <v>174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f t="shared" si="4"/>
        <v>0</v>
      </c>
    </row>
    <row r="61" spans="2:9" s="293" customFormat="1">
      <c r="B61" s="293" t="s">
        <v>175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f t="shared" si="4"/>
        <v>0</v>
      </c>
    </row>
    <row r="62" spans="2:9" s="293" customFormat="1">
      <c r="B62" s="293" t="s">
        <v>176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f t="shared" si="4"/>
        <v>0</v>
      </c>
    </row>
    <row r="63" spans="2:9" s="293" customFormat="1">
      <c r="B63" s="293" t="s">
        <v>177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f t="shared" si="4"/>
        <v>0</v>
      </c>
    </row>
    <row r="64" spans="2:9" s="293" customFormat="1">
      <c r="B64" s="293" t="s">
        <v>167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f t="shared" si="4"/>
        <v>0</v>
      </c>
    </row>
    <row r="65" spans="2:14" s="293" customFormat="1" ht="13.5">
      <c r="B65" s="50" t="s">
        <v>740</v>
      </c>
      <c r="C65" s="13">
        <f>+SUM(C47:C64)</f>
        <v>0</v>
      </c>
      <c r="D65" s="13">
        <f t="shared" ref="D65:H65" si="5">+SUM(D47:D64)</f>
        <v>0</v>
      </c>
      <c r="E65" s="13">
        <f t="shared" si="5"/>
        <v>0</v>
      </c>
      <c r="F65" s="13">
        <f t="shared" si="5"/>
        <v>0</v>
      </c>
      <c r="G65" s="13">
        <f t="shared" si="5"/>
        <v>284.87134000000003</v>
      </c>
      <c r="H65" s="13">
        <f t="shared" si="5"/>
        <v>85</v>
      </c>
      <c r="I65" s="13">
        <f>+SUM(I47:I64)</f>
        <v>369.87134000000003</v>
      </c>
    </row>
    <row r="66" spans="2:14" s="293" customFormat="1">
      <c r="B66" s="294" t="s">
        <v>9</v>
      </c>
      <c r="C66" s="10">
        <v>6040.8497100000004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f>SUM(C66:H66)</f>
        <v>6040.8497100000004</v>
      </c>
    </row>
    <row r="67" spans="2:14" s="293" customFormat="1">
      <c r="B67" s="14" t="s">
        <v>446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f t="shared" ref="I67:I69" si="6">SUM(C67:H67)</f>
        <v>0</v>
      </c>
    </row>
    <row r="68" spans="2:14" s="293" customFormat="1">
      <c r="B68" s="14" t="s">
        <v>438</v>
      </c>
      <c r="C68" s="10">
        <v>0</v>
      </c>
      <c r="D68" s="10">
        <v>0</v>
      </c>
      <c r="E68" s="10">
        <v>0</v>
      </c>
      <c r="F68" s="10">
        <v>5</v>
      </c>
      <c r="G68" s="10">
        <v>0</v>
      </c>
      <c r="H68" s="10">
        <v>0</v>
      </c>
      <c r="I68" s="10">
        <f t="shared" si="6"/>
        <v>5</v>
      </c>
    </row>
    <row r="69" spans="2:14" s="293" customFormat="1">
      <c r="B69" s="294" t="s">
        <v>10</v>
      </c>
      <c r="C69" s="10">
        <v>0</v>
      </c>
      <c r="D69" s="10">
        <v>0</v>
      </c>
      <c r="E69" s="10">
        <v>0</v>
      </c>
      <c r="F69" s="10">
        <v>0</v>
      </c>
      <c r="G69" s="10">
        <v>6300.13634</v>
      </c>
      <c r="H69" s="10">
        <v>0</v>
      </c>
      <c r="I69" s="10">
        <f t="shared" si="6"/>
        <v>6300.13634</v>
      </c>
    </row>
    <row r="70" spans="2:14" s="293" customFormat="1" ht="13.5">
      <c r="B70" s="50" t="s">
        <v>632</v>
      </c>
      <c r="C70" s="13">
        <f>+SUM(C66:C69)</f>
        <v>6040.8497100000004</v>
      </c>
      <c r="D70" s="13">
        <f t="shared" ref="D70:I70" si="7">+SUM(D66:D69)</f>
        <v>0</v>
      </c>
      <c r="E70" s="13">
        <f t="shared" si="7"/>
        <v>0</v>
      </c>
      <c r="F70" s="13">
        <f t="shared" si="7"/>
        <v>5</v>
      </c>
      <c r="G70" s="13">
        <f t="shared" si="7"/>
        <v>6300.13634</v>
      </c>
      <c r="H70" s="13">
        <f t="shared" si="7"/>
        <v>0</v>
      </c>
      <c r="I70" s="13">
        <f t="shared" si="7"/>
        <v>12345.98605</v>
      </c>
    </row>
    <row r="71" spans="2:14" s="293" customFormat="1" ht="13.5" thickBot="1">
      <c r="B71" s="148" t="s">
        <v>451</v>
      </c>
      <c r="C71" s="172">
        <f>+C70+C65</f>
        <v>6040.8497100000004</v>
      </c>
      <c r="D71" s="172">
        <f t="shared" ref="D71:I71" si="8">+D70+D65</f>
        <v>0</v>
      </c>
      <c r="E71" s="172">
        <f t="shared" si="8"/>
        <v>0</v>
      </c>
      <c r="F71" s="172">
        <f t="shared" si="8"/>
        <v>5</v>
      </c>
      <c r="G71" s="172">
        <f t="shared" si="8"/>
        <v>6585.0076799999997</v>
      </c>
      <c r="H71" s="172">
        <f t="shared" si="8"/>
        <v>85</v>
      </c>
      <c r="I71" s="172">
        <f t="shared" si="8"/>
        <v>12715.857389999999</v>
      </c>
      <c r="J71" s="122"/>
    </row>
    <row r="72" spans="2:14" s="293" customFormat="1">
      <c r="B72" s="295"/>
    </row>
    <row r="73" spans="2:14">
      <c r="G73" s="179"/>
      <c r="H73" s="2" t="s">
        <v>799</v>
      </c>
    </row>
    <row r="74" spans="2:14">
      <c r="G74" s="179"/>
      <c r="H74" s="293" t="s">
        <v>797</v>
      </c>
      <c r="I74" s="72" t="s">
        <v>470</v>
      </c>
      <c r="J74" s="293" t="s">
        <v>470</v>
      </c>
      <c r="K74" s="72" t="s">
        <v>470</v>
      </c>
    </row>
    <row r="75" spans="2:14" s="202" customFormat="1" ht="62.25" customHeight="1" thickBot="1">
      <c r="B75" s="339"/>
      <c r="C75" s="339" t="s">
        <v>571</v>
      </c>
      <c r="D75" s="339" t="s">
        <v>572</v>
      </c>
      <c r="E75" s="339" t="s">
        <v>664</v>
      </c>
      <c r="F75" s="340" t="s">
        <v>168</v>
      </c>
      <c r="H75" s="203" t="s">
        <v>798</v>
      </c>
      <c r="I75" s="204" t="s">
        <v>796</v>
      </c>
      <c r="J75" s="204" t="s">
        <v>795</v>
      </c>
      <c r="K75" s="204" t="s">
        <v>665</v>
      </c>
    </row>
    <row r="76" spans="2:14">
      <c r="B76" s="72" t="s">
        <v>164</v>
      </c>
      <c r="C76" s="10">
        <f t="shared" ref="C76:C93" si="9">+SUM(H76:K76)</f>
        <v>207.22993</v>
      </c>
      <c r="D76" s="28">
        <f t="shared" ref="D76:D93" si="10">C23/C$41</f>
        <v>0.17936531835337774</v>
      </c>
      <c r="E76" s="10">
        <f>D76*C$96</f>
        <v>2214.4417182446109</v>
      </c>
      <c r="F76" s="10">
        <f>C76+E76</f>
        <v>2421.6716482446109</v>
      </c>
      <c r="G76" s="10"/>
      <c r="H76" s="10">
        <v>182.22993</v>
      </c>
      <c r="I76" s="10">
        <v>0</v>
      </c>
      <c r="J76" s="10">
        <v>25</v>
      </c>
      <c r="K76" s="10">
        <v>0</v>
      </c>
      <c r="L76" s="10"/>
      <c r="N76" s="10"/>
    </row>
    <row r="77" spans="2:14">
      <c r="B77" s="72" t="s">
        <v>165</v>
      </c>
      <c r="C77" s="10">
        <f t="shared" si="9"/>
        <v>0</v>
      </c>
      <c r="D77" s="28">
        <f t="shared" si="10"/>
        <v>2.8461160912195256E-2</v>
      </c>
      <c r="E77" s="10">
        <f t="shared" ref="E77:E93" si="11">D77*C$96</f>
        <v>351.38109558876795</v>
      </c>
      <c r="F77" s="10">
        <f t="shared" ref="F77:F94" si="12">C77+E77</f>
        <v>351.38109558876795</v>
      </c>
      <c r="G77" s="10"/>
      <c r="H77" s="10">
        <v>0</v>
      </c>
      <c r="I77" s="10">
        <v>0</v>
      </c>
      <c r="J77" s="10">
        <v>0</v>
      </c>
      <c r="K77" s="10">
        <v>0</v>
      </c>
      <c r="L77" s="10"/>
      <c r="N77" s="10"/>
    </row>
    <row r="78" spans="2:14">
      <c r="B78" s="72" t="s">
        <v>166</v>
      </c>
      <c r="C78" s="10">
        <f t="shared" si="9"/>
        <v>0</v>
      </c>
      <c r="D78" s="28">
        <f t="shared" si="10"/>
        <v>2.2682593234986198E-2</v>
      </c>
      <c r="E78" s="10">
        <f t="shared" si="11"/>
        <v>280.03897965696399</v>
      </c>
      <c r="F78" s="10">
        <f t="shared" si="12"/>
        <v>280.03897965696399</v>
      </c>
      <c r="G78" s="10"/>
      <c r="H78" s="10">
        <v>0</v>
      </c>
      <c r="I78" s="10">
        <v>0</v>
      </c>
      <c r="J78" s="10">
        <v>0</v>
      </c>
      <c r="K78" s="10">
        <v>0</v>
      </c>
      <c r="L78" s="10"/>
      <c r="N78" s="10"/>
    </row>
    <row r="79" spans="2:14">
      <c r="B79" s="72" t="s">
        <v>133</v>
      </c>
      <c r="C79" s="10">
        <f t="shared" si="9"/>
        <v>0</v>
      </c>
      <c r="D79" s="28">
        <f t="shared" si="10"/>
        <v>2.3589877369306036E-2</v>
      </c>
      <c r="E79" s="10">
        <f t="shared" si="11"/>
        <v>291.24029692266305</v>
      </c>
      <c r="F79" s="10">
        <f t="shared" si="12"/>
        <v>291.24029692266305</v>
      </c>
      <c r="G79" s="10"/>
      <c r="H79" s="10">
        <v>0</v>
      </c>
      <c r="I79" s="10">
        <v>0</v>
      </c>
      <c r="J79" s="10">
        <v>0</v>
      </c>
      <c r="K79" s="10">
        <v>0</v>
      </c>
      <c r="L79" s="10"/>
      <c r="N79" s="10"/>
    </row>
    <row r="80" spans="2:14">
      <c r="B80" s="72" t="s">
        <v>229</v>
      </c>
      <c r="C80" s="10">
        <f t="shared" si="9"/>
        <v>0</v>
      </c>
      <c r="D80" s="28">
        <f t="shared" si="10"/>
        <v>4.4978098451728864E-2</v>
      </c>
      <c r="E80" s="10">
        <f t="shared" si="11"/>
        <v>555.29897604057123</v>
      </c>
      <c r="F80" s="10">
        <f t="shared" si="12"/>
        <v>555.29897604057123</v>
      </c>
      <c r="G80" s="10"/>
      <c r="H80" s="10">
        <v>0</v>
      </c>
      <c r="I80" s="10">
        <v>0</v>
      </c>
      <c r="J80" s="10">
        <v>0</v>
      </c>
      <c r="K80" s="10">
        <v>0</v>
      </c>
      <c r="L80" s="10"/>
      <c r="N80" s="10"/>
    </row>
    <row r="81" spans="2:14">
      <c r="B81" s="72" t="s">
        <v>230</v>
      </c>
      <c r="C81" s="10">
        <f t="shared" si="9"/>
        <v>0</v>
      </c>
      <c r="D81" s="28">
        <f t="shared" si="10"/>
        <v>1.2572203076078195E-2</v>
      </c>
      <c r="E81" s="10">
        <f t="shared" si="11"/>
        <v>155.2162437950285</v>
      </c>
      <c r="F81" s="10">
        <f t="shared" si="12"/>
        <v>155.2162437950285</v>
      </c>
      <c r="G81" s="10"/>
      <c r="H81" s="10">
        <v>0</v>
      </c>
      <c r="I81" s="10">
        <v>0</v>
      </c>
      <c r="J81" s="10">
        <v>0</v>
      </c>
      <c r="K81" s="10">
        <v>0</v>
      </c>
      <c r="L81" s="10"/>
      <c r="N81" s="10"/>
    </row>
    <row r="82" spans="2:14">
      <c r="B82" s="72" t="s">
        <v>231</v>
      </c>
      <c r="C82" s="10">
        <f t="shared" si="9"/>
        <v>0</v>
      </c>
      <c r="D82" s="28">
        <f t="shared" si="10"/>
        <v>5.3403673847397186E-2</v>
      </c>
      <c r="E82" s="10">
        <f t="shared" si="11"/>
        <v>659.3210123387156</v>
      </c>
      <c r="F82" s="10">
        <f t="shared" si="12"/>
        <v>659.3210123387156</v>
      </c>
      <c r="G82" s="10"/>
      <c r="H82" s="10">
        <v>0</v>
      </c>
      <c r="I82" s="10">
        <v>0</v>
      </c>
      <c r="J82" s="10">
        <v>0</v>
      </c>
      <c r="K82" s="10">
        <v>0</v>
      </c>
      <c r="L82" s="10"/>
      <c r="N82" s="10"/>
    </row>
    <row r="83" spans="2:14">
      <c r="B83" s="72" t="s">
        <v>179</v>
      </c>
      <c r="C83" s="10">
        <f t="shared" si="9"/>
        <v>0</v>
      </c>
      <c r="D83" s="28">
        <f t="shared" si="10"/>
        <v>4.4510745153593691E-2</v>
      </c>
      <c r="E83" s="10">
        <f t="shared" si="11"/>
        <v>549.52903874137291</v>
      </c>
      <c r="F83" s="10">
        <f t="shared" si="12"/>
        <v>549.52903874137291</v>
      </c>
      <c r="G83" s="10"/>
      <c r="H83" s="10">
        <v>0</v>
      </c>
      <c r="I83" s="10">
        <v>0</v>
      </c>
      <c r="J83" s="10">
        <v>0</v>
      </c>
      <c r="K83" s="10">
        <v>0</v>
      </c>
      <c r="L83" s="10"/>
      <c r="N83" s="10"/>
    </row>
    <row r="84" spans="2:14">
      <c r="B84" s="72" t="s">
        <v>180</v>
      </c>
      <c r="C84" s="10">
        <f t="shared" si="9"/>
        <v>30</v>
      </c>
      <c r="D84" s="28">
        <f t="shared" si="10"/>
        <v>0.16051514995709742</v>
      </c>
      <c r="E84" s="10">
        <f t="shared" si="11"/>
        <v>1981.7178021839832</v>
      </c>
      <c r="F84" s="10">
        <f t="shared" si="12"/>
        <v>2011.7178021839832</v>
      </c>
      <c r="G84" s="10"/>
      <c r="H84" s="10">
        <v>0</v>
      </c>
      <c r="I84" s="10">
        <v>0</v>
      </c>
      <c r="J84" s="10">
        <v>0</v>
      </c>
      <c r="K84" s="10">
        <v>30</v>
      </c>
      <c r="L84" s="10"/>
      <c r="N84" s="10"/>
    </row>
    <row r="85" spans="2:14">
      <c r="B85" s="72" t="s">
        <v>181</v>
      </c>
      <c r="C85" s="10">
        <f t="shared" si="9"/>
        <v>0</v>
      </c>
      <c r="D85" s="28">
        <f t="shared" si="10"/>
        <v>0.10775865686123204</v>
      </c>
      <c r="E85" s="10">
        <f t="shared" si="11"/>
        <v>1330.3868743755077</v>
      </c>
      <c r="F85" s="10">
        <f t="shared" si="12"/>
        <v>1330.3868743755077</v>
      </c>
      <c r="G85" s="10"/>
      <c r="H85" s="10">
        <v>0</v>
      </c>
      <c r="I85" s="10">
        <v>0</v>
      </c>
      <c r="J85" s="10">
        <v>0</v>
      </c>
      <c r="K85" s="10">
        <v>0</v>
      </c>
      <c r="L85" s="10"/>
      <c r="N85" s="10"/>
    </row>
    <row r="86" spans="2:14">
      <c r="B86" s="72" t="s">
        <v>171</v>
      </c>
      <c r="C86" s="10">
        <f t="shared" si="9"/>
        <v>0</v>
      </c>
      <c r="D86" s="28">
        <f t="shared" si="10"/>
        <v>2.3467621111755807E-2</v>
      </c>
      <c r="E86" s="10">
        <f t="shared" si="11"/>
        <v>289.7309228724227</v>
      </c>
      <c r="F86" s="10">
        <f t="shared" si="12"/>
        <v>289.7309228724227</v>
      </c>
      <c r="G86" s="10"/>
      <c r="H86" s="10">
        <v>0</v>
      </c>
      <c r="I86" s="10">
        <v>0</v>
      </c>
      <c r="J86" s="10">
        <v>0</v>
      </c>
      <c r="K86" s="10">
        <v>0</v>
      </c>
      <c r="L86" s="10"/>
      <c r="N86" s="10"/>
    </row>
    <row r="87" spans="2:14">
      <c r="B87" s="72" t="s">
        <v>172</v>
      </c>
      <c r="C87" s="10">
        <f t="shared" si="9"/>
        <v>0</v>
      </c>
      <c r="D87" s="28">
        <f t="shared" si="10"/>
        <v>5.8728104255706244E-2</v>
      </c>
      <c r="E87" s="10">
        <f t="shared" si="11"/>
        <v>725.05635588389498</v>
      </c>
      <c r="F87" s="10">
        <f t="shared" si="12"/>
        <v>725.05635588389498</v>
      </c>
      <c r="G87" s="10"/>
      <c r="H87" s="10">
        <v>0</v>
      </c>
      <c r="I87" s="10">
        <v>0</v>
      </c>
      <c r="J87" s="10">
        <v>0</v>
      </c>
      <c r="K87" s="10">
        <v>0</v>
      </c>
      <c r="L87" s="10"/>
      <c r="N87" s="10"/>
    </row>
    <row r="88" spans="2:14">
      <c r="B88" s="72" t="s">
        <v>173</v>
      </c>
      <c r="C88" s="10">
        <f t="shared" si="9"/>
        <v>132.64141000000001</v>
      </c>
      <c r="D88" s="28">
        <f t="shared" si="10"/>
        <v>0.13791092639104086</v>
      </c>
      <c r="E88" s="10">
        <f t="shared" si="11"/>
        <v>1702.6463733663675</v>
      </c>
      <c r="F88" s="10">
        <f t="shared" si="12"/>
        <v>1835.2877833663674</v>
      </c>
      <c r="G88" s="10"/>
      <c r="H88" s="10">
        <v>102.64141000000001</v>
      </c>
      <c r="I88" s="10">
        <v>30</v>
      </c>
      <c r="J88" s="10">
        <v>0</v>
      </c>
      <c r="K88" s="10">
        <v>0</v>
      </c>
      <c r="L88" s="10"/>
      <c r="N88" s="10"/>
    </row>
    <row r="89" spans="2:14">
      <c r="B89" s="72" t="s">
        <v>174</v>
      </c>
      <c r="C89" s="10">
        <f t="shared" si="9"/>
        <v>0</v>
      </c>
      <c r="D89" s="28">
        <f t="shared" si="10"/>
        <v>3.1297463489361424E-2</v>
      </c>
      <c r="E89" s="10">
        <f t="shared" si="11"/>
        <v>386.39804764004049</v>
      </c>
      <c r="F89" s="10">
        <f t="shared" si="12"/>
        <v>386.39804764004049</v>
      </c>
      <c r="G89" s="10"/>
      <c r="H89" s="10">
        <v>0</v>
      </c>
      <c r="I89" s="10">
        <v>0</v>
      </c>
      <c r="J89" s="10">
        <v>0</v>
      </c>
      <c r="K89" s="10">
        <v>0</v>
      </c>
      <c r="L89" s="10"/>
      <c r="N89" s="10"/>
    </row>
    <row r="90" spans="2:14">
      <c r="B90" s="72" t="s">
        <v>175</v>
      </c>
      <c r="C90" s="10">
        <f t="shared" si="9"/>
        <v>0</v>
      </c>
      <c r="D90" s="28">
        <f t="shared" si="10"/>
        <v>1.3687450642230864E-2</v>
      </c>
      <c r="E90" s="10">
        <f t="shared" si="11"/>
        <v>168.9850746890458</v>
      </c>
      <c r="F90" s="10">
        <f t="shared" si="12"/>
        <v>168.9850746890458</v>
      </c>
      <c r="G90" s="10"/>
      <c r="H90" s="10">
        <v>0</v>
      </c>
      <c r="I90" s="10">
        <v>0</v>
      </c>
      <c r="J90" s="10">
        <v>0</v>
      </c>
      <c r="K90" s="10">
        <v>0</v>
      </c>
      <c r="L90" s="10"/>
      <c r="N90" s="10"/>
    </row>
    <row r="91" spans="2:14">
      <c r="B91" s="72" t="s">
        <v>176</v>
      </c>
      <c r="C91" s="10">
        <f t="shared" si="9"/>
        <v>0</v>
      </c>
      <c r="D91" s="28">
        <f t="shared" si="10"/>
        <v>4.6651912281688981E-2</v>
      </c>
      <c r="E91" s="10">
        <f t="shared" si="11"/>
        <v>575.9638582355559</v>
      </c>
      <c r="F91" s="10">
        <f t="shared" si="12"/>
        <v>575.9638582355559</v>
      </c>
      <c r="G91" s="10"/>
      <c r="H91" s="10">
        <v>0</v>
      </c>
      <c r="I91" s="10">
        <v>0</v>
      </c>
      <c r="J91" s="10">
        <v>0</v>
      </c>
      <c r="K91" s="10">
        <v>0</v>
      </c>
      <c r="L91" s="10"/>
      <c r="N91" s="10"/>
    </row>
    <row r="92" spans="2:14">
      <c r="B92" s="72" t="s">
        <v>177</v>
      </c>
      <c r="C92" s="10">
        <f t="shared" si="9"/>
        <v>0</v>
      </c>
      <c r="D92" s="28">
        <f t="shared" si="10"/>
        <v>6.826638198707824E-3</v>
      </c>
      <c r="E92" s="10">
        <f t="shared" si="11"/>
        <v>84.281579969643929</v>
      </c>
      <c r="F92" s="10">
        <f t="shared" si="12"/>
        <v>84.281579969643929</v>
      </c>
      <c r="G92" s="10"/>
      <c r="H92" s="10">
        <v>0</v>
      </c>
      <c r="I92" s="10">
        <v>0</v>
      </c>
      <c r="J92" s="10">
        <v>0</v>
      </c>
      <c r="K92" s="10">
        <v>0</v>
      </c>
      <c r="L92" s="10"/>
      <c r="N92" s="10"/>
    </row>
    <row r="93" spans="2:14">
      <c r="B93" s="66" t="s">
        <v>167</v>
      </c>
      <c r="C93" s="10">
        <f t="shared" si="9"/>
        <v>0</v>
      </c>
      <c r="D93" s="141">
        <f t="shared" si="10"/>
        <v>3.5924064125153602E-3</v>
      </c>
      <c r="E93" s="68">
        <f t="shared" si="11"/>
        <v>44.351799454845185</v>
      </c>
      <c r="F93" s="68">
        <f t="shared" si="12"/>
        <v>44.351799454845185</v>
      </c>
      <c r="G93" s="68"/>
      <c r="H93" s="10">
        <v>0</v>
      </c>
      <c r="I93" s="10">
        <v>0</v>
      </c>
      <c r="J93" s="10">
        <v>0</v>
      </c>
      <c r="K93" s="10">
        <v>0</v>
      </c>
      <c r="L93" s="10"/>
      <c r="N93" s="10"/>
    </row>
    <row r="94" spans="2:14" ht="14.25" thickBot="1">
      <c r="B94" s="284" t="s">
        <v>146</v>
      </c>
      <c r="C94" s="172">
        <f>SUM(C76:C93)</f>
        <v>369.87134000000003</v>
      </c>
      <c r="D94" s="173">
        <f>SUM(D76:D93)</f>
        <v>1.0000000000000002</v>
      </c>
      <c r="E94" s="172">
        <f>SUM(E76:E93)</f>
        <v>12345.986050000003</v>
      </c>
      <c r="F94" s="172">
        <f t="shared" si="12"/>
        <v>12715.857390000003</v>
      </c>
      <c r="G94" s="68"/>
      <c r="H94" s="172">
        <f>SUM(H76:H93)</f>
        <v>284.87134000000003</v>
      </c>
      <c r="I94" s="172">
        <f>SUM(I76:I93)</f>
        <v>30</v>
      </c>
      <c r="J94" s="172">
        <f t="shared" ref="J94:K94" si="13">SUM(J76:J93)</f>
        <v>25</v>
      </c>
      <c r="K94" s="172">
        <f t="shared" si="13"/>
        <v>30</v>
      </c>
      <c r="L94" s="10"/>
      <c r="N94" s="10"/>
    </row>
    <row r="95" spans="2:14">
      <c r="C95" s="10"/>
      <c r="G95" s="179"/>
      <c r="I95" s="293"/>
    </row>
    <row r="96" spans="2:14">
      <c r="B96" s="72" t="s">
        <v>435</v>
      </c>
      <c r="C96" s="10">
        <f>C97-C94</f>
        <v>12345.986050000001</v>
      </c>
      <c r="G96" s="179"/>
    </row>
    <row r="97" spans="2:7">
      <c r="B97" s="72" t="s">
        <v>439</v>
      </c>
      <c r="C97" s="10">
        <f>B6</f>
        <v>12715.857390000001</v>
      </c>
      <c r="G97" s="179"/>
    </row>
    <row r="98" spans="2:7">
      <c r="C98" s="10"/>
      <c r="G98" s="179"/>
    </row>
  </sheetData>
  <phoneticPr fontId="3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92D050"/>
  </sheetPr>
  <dimension ref="A2:M219"/>
  <sheetViews>
    <sheetView topLeftCell="A22" zoomScale="115" zoomScaleNormal="115" workbookViewId="0">
      <selection activeCell="D17" sqref="D17"/>
    </sheetView>
  </sheetViews>
  <sheetFormatPr baseColWidth="10" defaultRowHeight="12.75"/>
  <cols>
    <col min="1" max="1" width="5.625" style="72" customWidth="1"/>
    <col min="2" max="2" width="18.125" style="72" customWidth="1"/>
    <col min="3" max="3" width="13.625" style="72" customWidth="1"/>
    <col min="4" max="4" width="14.75" style="72" customWidth="1"/>
    <col min="5" max="5" width="13" style="72" customWidth="1"/>
    <col min="6" max="6" width="13.75" style="72" customWidth="1"/>
    <col min="7" max="7" width="15.5" style="72" customWidth="1"/>
    <col min="8" max="8" width="12.25" style="72" customWidth="1"/>
    <col min="9" max="9" width="16.875" style="72" customWidth="1"/>
    <col min="10" max="10" width="14.625" style="72" customWidth="1"/>
    <col min="11" max="16384" width="11" style="72"/>
  </cols>
  <sheetData>
    <row r="2" spans="2:3">
      <c r="B2" s="73" t="s">
        <v>202</v>
      </c>
    </row>
    <row r="3" spans="2:3" ht="15.75">
      <c r="B3" s="18" t="s">
        <v>85</v>
      </c>
      <c r="C3" s="19"/>
    </row>
    <row r="5" spans="2:3">
      <c r="B5" s="73" t="s">
        <v>301</v>
      </c>
    </row>
    <row r="6" spans="2:3">
      <c r="B6" s="162">
        <f>+Resumen!D17</f>
        <v>164879.69851000002</v>
      </c>
      <c r="C6" s="473">
        <f>+B6-D41</f>
        <v>0</v>
      </c>
    </row>
    <row r="8" spans="2:3">
      <c r="B8" s="73" t="s">
        <v>233</v>
      </c>
    </row>
    <row r="9" spans="2:3">
      <c r="B9" s="72" t="s">
        <v>123</v>
      </c>
    </row>
    <row r="10" spans="2:3">
      <c r="B10" s="72" t="s">
        <v>541</v>
      </c>
    </row>
    <row r="11" spans="2:3">
      <c r="B11" s="72" t="s">
        <v>666</v>
      </c>
    </row>
    <row r="12" spans="2:3">
      <c r="B12" s="72" t="s">
        <v>38</v>
      </c>
    </row>
    <row r="14" spans="2:3">
      <c r="B14" s="73" t="s">
        <v>205</v>
      </c>
    </row>
    <row r="15" spans="2:3">
      <c r="B15" s="72" t="s">
        <v>539</v>
      </c>
    </row>
    <row r="16" spans="2:3">
      <c r="B16" s="72" t="s">
        <v>368</v>
      </c>
    </row>
    <row r="18" spans="1:9" s="135" customFormat="1"/>
    <row r="19" spans="1:9">
      <c r="B19" s="181" t="s">
        <v>206</v>
      </c>
    </row>
    <row r="20" spans="1:9">
      <c r="E20" s="140" t="s">
        <v>629</v>
      </c>
      <c r="F20" s="140" t="s">
        <v>630</v>
      </c>
    </row>
    <row r="21" spans="1:9">
      <c r="C21" s="123" t="s">
        <v>379</v>
      </c>
    </row>
    <row r="22" spans="1:9" ht="54.75" thickBot="1">
      <c r="A22" s="22"/>
      <c r="B22" s="109"/>
      <c r="C22" s="109" t="s">
        <v>570</v>
      </c>
      <c r="D22" s="109" t="s">
        <v>119</v>
      </c>
      <c r="E22" s="109" t="s">
        <v>517</v>
      </c>
      <c r="F22" s="109" t="s">
        <v>122</v>
      </c>
      <c r="G22" s="109" t="s">
        <v>277</v>
      </c>
      <c r="H22" s="109" t="s">
        <v>162</v>
      </c>
      <c r="I22" s="109" t="s">
        <v>163</v>
      </c>
    </row>
    <row r="23" spans="1:9">
      <c r="B23" s="72" t="s">
        <v>164</v>
      </c>
      <c r="C23" s="10">
        <v>8421302.5</v>
      </c>
      <c r="D23" s="10">
        <f>+C112+D112+F171</f>
        <v>18534.242359727119</v>
      </c>
      <c r="E23" s="10">
        <f>E112</f>
        <v>0</v>
      </c>
      <c r="F23" s="10">
        <f>H198</f>
        <v>20560.566434493048</v>
      </c>
      <c r="G23" s="11">
        <f t="shared" ref="G23:G41" si="0">F23*1000/C23</f>
        <v>2.4414948203669264</v>
      </c>
      <c r="H23" s="11">
        <f>+G23-G$41</f>
        <v>-1.174065161861729</v>
      </c>
      <c r="I23" s="10">
        <f>+H23*C23/1000</f>
        <v>-9887.1578827490848</v>
      </c>
    </row>
    <row r="24" spans="1:9">
      <c r="B24" s="72" t="s">
        <v>165</v>
      </c>
      <c r="C24" s="10">
        <v>1336267.5</v>
      </c>
      <c r="D24" s="10">
        <f t="shared" ref="D24:D40" si="1">+C113+D113+F172</f>
        <v>6409.6994127378966</v>
      </c>
      <c r="E24" s="10">
        <f t="shared" ref="E24:E40" si="2">E113</f>
        <v>0</v>
      </c>
      <c r="F24" s="10">
        <f t="shared" ref="F24:F40" si="3">H199</f>
        <v>6083.7397230250062</v>
      </c>
      <c r="G24" s="11">
        <f t="shared" si="0"/>
        <v>4.5527858179780667</v>
      </c>
      <c r="H24" s="11">
        <f t="shared" ref="H24:H41" si="4">+G24-G$41</f>
        <v>0.93722583574941121</v>
      </c>
      <c r="I24" s="10">
        <f t="shared" ref="I24:I41" si="5">+H24*C24/1000</f>
        <v>1252.3844244722764</v>
      </c>
    </row>
    <row r="25" spans="1:9">
      <c r="B25" s="72" t="s">
        <v>166</v>
      </c>
      <c r="C25" s="10">
        <v>1064960.5</v>
      </c>
      <c r="D25" s="10">
        <f t="shared" si="1"/>
        <v>8098.0850709939787</v>
      </c>
      <c r="E25" s="10">
        <f t="shared" si="2"/>
        <v>0</v>
      </c>
      <c r="F25" s="10">
        <f t="shared" si="3"/>
        <v>6981.5447835236482</v>
      </c>
      <c r="G25" s="11">
        <f t="shared" si="0"/>
        <v>6.5556842563866438</v>
      </c>
      <c r="H25" s="11">
        <f t="shared" si="4"/>
        <v>2.9401242741579883</v>
      </c>
      <c r="I25" s="10">
        <f t="shared" si="5"/>
        <v>3131.1162170694283</v>
      </c>
    </row>
    <row r="26" spans="1:9">
      <c r="B26" s="72" t="s">
        <v>133</v>
      </c>
      <c r="C26" s="10">
        <v>1107558</v>
      </c>
      <c r="D26" s="10">
        <f t="shared" si="1"/>
        <v>1755.8882516447838</v>
      </c>
      <c r="E26" s="10">
        <f t="shared" si="2"/>
        <v>0</v>
      </c>
      <c r="F26" s="10">
        <f t="shared" si="3"/>
        <v>2349.5610406339574</v>
      </c>
      <c r="G26" s="11">
        <f t="shared" si="0"/>
        <v>2.1213887133982667</v>
      </c>
      <c r="H26" s="11">
        <f t="shared" si="4"/>
        <v>-1.4941712688303888</v>
      </c>
      <c r="I26" s="10">
        <f t="shared" si="5"/>
        <v>-1654.8813421632478</v>
      </c>
    </row>
    <row r="27" spans="1:9">
      <c r="B27" s="72" t="s">
        <v>229</v>
      </c>
      <c r="C27" s="10">
        <v>2111747</v>
      </c>
      <c r="D27" s="10">
        <f t="shared" si="1"/>
        <v>10240.010433221087</v>
      </c>
      <c r="E27" s="10">
        <f t="shared" si="2"/>
        <v>0</v>
      </c>
      <c r="F27" s="10">
        <f t="shared" si="3"/>
        <v>9457.8490513275519</v>
      </c>
      <c r="G27" s="11">
        <f t="shared" si="0"/>
        <v>4.4786847341691747</v>
      </c>
      <c r="H27" s="11">
        <f t="shared" si="4"/>
        <v>0.86312475194051919</v>
      </c>
      <c r="I27" s="10">
        <f t="shared" si="5"/>
        <v>1822.7011055361356</v>
      </c>
    </row>
    <row r="28" spans="1:9">
      <c r="B28" s="72" t="s">
        <v>230</v>
      </c>
      <c r="C28" s="10">
        <v>590272</v>
      </c>
      <c r="D28" s="10">
        <f t="shared" si="1"/>
        <v>1123.9848172650077</v>
      </c>
      <c r="E28" s="10">
        <f t="shared" si="2"/>
        <v>0</v>
      </c>
      <c r="F28" s="10">
        <f t="shared" si="3"/>
        <v>1351.8748114949399</v>
      </c>
      <c r="G28" s="11">
        <f t="shared" si="0"/>
        <v>2.2902573923461387</v>
      </c>
      <c r="H28" s="11">
        <f t="shared" si="4"/>
        <v>-1.3253025898825168</v>
      </c>
      <c r="I28" s="10">
        <f t="shared" si="5"/>
        <v>-782.28901033513296</v>
      </c>
    </row>
    <row r="29" spans="1:9">
      <c r="B29" s="72" t="s">
        <v>231</v>
      </c>
      <c r="C29" s="10">
        <v>2507332.5</v>
      </c>
      <c r="D29" s="10">
        <f t="shared" si="1"/>
        <v>30902.924977440161</v>
      </c>
      <c r="E29" s="10">
        <f t="shared" si="2"/>
        <v>0</v>
      </c>
      <c r="F29" s="10">
        <f t="shared" si="3"/>
        <v>25383.474251088635</v>
      </c>
      <c r="G29" s="11">
        <f t="shared" si="0"/>
        <v>10.123696897435275</v>
      </c>
      <c r="H29" s="11">
        <f t="shared" si="4"/>
        <v>6.5081369152066202</v>
      </c>
      <c r="I29" s="10">
        <f t="shared" si="5"/>
        <v>16318.063201947303</v>
      </c>
    </row>
    <row r="30" spans="1:9">
      <c r="B30" s="72" t="s">
        <v>179</v>
      </c>
      <c r="C30" s="10">
        <v>2089804.5</v>
      </c>
      <c r="D30" s="10">
        <f t="shared" si="1"/>
        <v>29523.376199957947</v>
      </c>
      <c r="E30" s="10">
        <f t="shared" si="2"/>
        <v>0</v>
      </c>
      <c r="F30" s="10">
        <f t="shared" si="3"/>
        <v>23845.603191560527</v>
      </c>
      <c r="G30" s="11">
        <f t="shared" si="0"/>
        <v>11.410446858335565</v>
      </c>
      <c r="H30" s="11">
        <f t="shared" si="4"/>
        <v>7.7948868761069097</v>
      </c>
      <c r="I30" s="10">
        <f t="shared" si="5"/>
        <v>16289.789670679163</v>
      </c>
    </row>
    <row r="31" spans="1:9">
      <c r="B31" s="72" t="s">
        <v>180</v>
      </c>
      <c r="C31" s="10">
        <v>7536276.5</v>
      </c>
      <c r="D31" s="10">
        <f t="shared" si="1"/>
        <v>10312.218339437586</v>
      </c>
      <c r="E31" s="10">
        <f t="shared" si="2"/>
        <v>0</v>
      </c>
      <c r="F31" s="10">
        <f t="shared" si="3"/>
        <v>15140.77124336194</v>
      </c>
      <c r="G31" s="11">
        <f t="shared" si="0"/>
        <v>2.0090519825489337</v>
      </c>
      <c r="H31" s="11">
        <f t="shared" si="4"/>
        <v>-1.6065079996797218</v>
      </c>
      <c r="I31" s="10">
        <f t="shared" si="5"/>
        <v>-12107.088485048294</v>
      </c>
    </row>
    <row r="32" spans="1:9">
      <c r="B32" s="72" t="s">
        <v>181</v>
      </c>
      <c r="C32" s="10">
        <v>5059329.5</v>
      </c>
      <c r="D32" s="10">
        <f t="shared" si="1"/>
        <v>9558.7094206229594</v>
      </c>
      <c r="E32" s="10">
        <f t="shared" si="2"/>
        <v>0</v>
      </c>
      <c r="F32" s="10">
        <f t="shared" si="3"/>
        <v>11430.144180377943</v>
      </c>
      <c r="G32" s="11">
        <f t="shared" si="0"/>
        <v>2.2592211439041368</v>
      </c>
      <c r="H32" s="11">
        <f t="shared" si="4"/>
        <v>-1.3563388383245187</v>
      </c>
      <c r="I32" s="10">
        <f t="shared" si="5"/>
        <v>-6862.1650967309679</v>
      </c>
    </row>
    <row r="33" spans="1:10">
      <c r="B33" s="72" t="s">
        <v>171</v>
      </c>
      <c r="C33" s="10">
        <v>1101818</v>
      </c>
      <c r="D33" s="10">
        <f t="shared" si="1"/>
        <v>13490.105112835961</v>
      </c>
      <c r="E33" s="10">
        <f t="shared" si="2"/>
        <v>0</v>
      </c>
      <c r="F33" s="10">
        <f t="shared" si="3"/>
        <v>10962.350526466229</v>
      </c>
      <c r="G33" s="11">
        <f t="shared" si="0"/>
        <v>9.9493296773752355</v>
      </c>
      <c r="H33" s="11">
        <f t="shared" si="4"/>
        <v>6.3337696951465805</v>
      </c>
      <c r="I33" s="10">
        <f t="shared" si="5"/>
        <v>6978.6614579670149</v>
      </c>
    </row>
    <row r="34" spans="1:10">
      <c r="B34" s="72" t="s">
        <v>172</v>
      </c>
      <c r="C34" s="10">
        <v>2757317.5</v>
      </c>
      <c r="D34" s="10">
        <f t="shared" si="1"/>
        <v>8962.8181774799414</v>
      </c>
      <c r="E34" s="10">
        <f t="shared" si="2"/>
        <v>0</v>
      </c>
      <c r="F34" s="10">
        <f t="shared" si="3"/>
        <v>9078.2226593191808</v>
      </c>
      <c r="G34" s="11">
        <f t="shared" si="0"/>
        <v>3.2924110695700373</v>
      </c>
      <c r="H34" s="11">
        <f t="shared" si="4"/>
        <v>-0.32314891265861823</v>
      </c>
      <c r="I34" s="10">
        <f t="shared" si="5"/>
        <v>-891.02415197957964</v>
      </c>
    </row>
    <row r="35" spans="1:10">
      <c r="B35" s="72" t="s">
        <v>173</v>
      </c>
      <c r="C35" s="10">
        <v>6474995.5</v>
      </c>
      <c r="D35" s="10">
        <f t="shared" si="1"/>
        <v>7678.4651265340617</v>
      </c>
      <c r="E35" s="10">
        <f t="shared" si="2"/>
        <v>0</v>
      </c>
      <c r="F35" s="10">
        <f t="shared" si="3"/>
        <v>12676.874108689361</v>
      </c>
      <c r="G35" s="11">
        <f t="shared" si="0"/>
        <v>1.9578197558113146</v>
      </c>
      <c r="H35" s="11">
        <f t="shared" si="4"/>
        <v>-1.6577402264173409</v>
      </c>
      <c r="I35" s="10">
        <f t="shared" si="5"/>
        <v>-10733.860506221263</v>
      </c>
    </row>
    <row r="36" spans="1:10">
      <c r="B36" s="72" t="s">
        <v>174</v>
      </c>
      <c r="C36" s="10">
        <v>1469433.5</v>
      </c>
      <c r="D36" s="10">
        <f t="shared" si="1"/>
        <v>3494.8386615317745</v>
      </c>
      <c r="E36" s="10">
        <f t="shared" si="2"/>
        <v>0</v>
      </c>
      <c r="F36" s="10">
        <f t="shared" si="3"/>
        <v>3834.1211379331698</v>
      </c>
      <c r="G36" s="11">
        <f t="shared" si="0"/>
        <v>2.609251210029695</v>
      </c>
      <c r="H36" s="11">
        <f t="shared" si="4"/>
        <v>-1.0063087721989605</v>
      </c>
      <c r="I36" s="10">
        <f t="shared" si="5"/>
        <v>-1478.7038212130212</v>
      </c>
    </row>
    <row r="37" spans="1:10">
      <c r="B37" s="72" t="s">
        <v>175</v>
      </c>
      <c r="C37" s="10">
        <v>642633.5</v>
      </c>
      <c r="D37" s="10">
        <f t="shared" si="1"/>
        <v>1187.724400613522</v>
      </c>
      <c r="E37" s="10">
        <f t="shared" si="2"/>
        <v>622.49047089702617</v>
      </c>
      <c r="F37" s="10">
        <f t="shared" si="3"/>
        <v>2007.5236069231828</v>
      </c>
      <c r="G37" s="11">
        <f t="shared" si="0"/>
        <v>3.1239012702001729</v>
      </c>
      <c r="H37" s="11">
        <f t="shared" si="4"/>
        <v>-0.49165871202848255</v>
      </c>
      <c r="I37" s="10">
        <f t="shared" si="5"/>
        <v>-315.95635891635584</v>
      </c>
    </row>
    <row r="38" spans="1:10">
      <c r="B38" s="66" t="s">
        <v>176</v>
      </c>
      <c r="C38" s="68">
        <v>2190333.5</v>
      </c>
      <c r="D38" s="10">
        <f t="shared" si="1"/>
        <v>1919.5000662366228</v>
      </c>
      <c r="E38" s="10">
        <f t="shared" si="2"/>
        <v>4250.3841294483973</v>
      </c>
      <c r="F38" s="68">
        <f t="shared" si="3"/>
        <v>6904.7552212841829</v>
      </c>
      <c r="G38" s="110">
        <f t="shared" si="0"/>
        <v>3.1523762117888361</v>
      </c>
      <c r="H38" s="110">
        <f t="shared" si="4"/>
        <v>-0.4631837704398194</v>
      </c>
      <c r="I38" s="68">
        <f t="shared" si="5"/>
        <v>-1014.5269290506461</v>
      </c>
    </row>
    <row r="39" spans="1:10">
      <c r="B39" s="66" t="s">
        <v>177</v>
      </c>
      <c r="C39" s="68">
        <v>320514.5</v>
      </c>
      <c r="D39" s="10">
        <f t="shared" si="1"/>
        <v>1535.8141505696713</v>
      </c>
      <c r="E39" s="10">
        <f t="shared" si="2"/>
        <v>0</v>
      </c>
      <c r="F39" s="68">
        <f t="shared" si="3"/>
        <v>1452.7449108187714</v>
      </c>
      <c r="G39" s="110">
        <f t="shared" si="0"/>
        <v>4.5325403712430212</v>
      </c>
      <c r="H39" s="110">
        <f t="shared" si="4"/>
        <v>0.91698038901436574</v>
      </c>
      <c r="I39" s="68">
        <f t="shared" si="5"/>
        <v>293.90551089474496</v>
      </c>
    </row>
    <row r="40" spans="1:10">
      <c r="B40" s="66" t="s">
        <v>167</v>
      </c>
      <c r="C40" s="68">
        <v>168665.5</v>
      </c>
      <c r="D40" s="10">
        <f t="shared" si="1"/>
        <v>151.29353114992446</v>
      </c>
      <c r="E40" s="10">
        <f t="shared" si="2"/>
        <v>0</v>
      </c>
      <c r="F40" s="68">
        <f t="shared" si="3"/>
        <v>250.85222802415956</v>
      </c>
      <c r="G40" s="110">
        <f t="shared" si="0"/>
        <v>1.4872764615416878</v>
      </c>
      <c r="H40" s="110">
        <f t="shared" si="4"/>
        <v>-2.1282835206869679</v>
      </c>
      <c r="I40" s="68">
        <f t="shared" si="5"/>
        <v>-358.96800415842779</v>
      </c>
    </row>
    <row r="41" spans="1:10" s="411" customFormat="1" ht="14.25" thickBot="1">
      <c r="A41" s="50"/>
      <c r="B41" s="284" t="s">
        <v>439</v>
      </c>
      <c r="C41" s="172">
        <v>46950562</v>
      </c>
      <c r="D41" s="285">
        <f>SUM(D23:D40)</f>
        <v>164879.69850999999</v>
      </c>
      <c r="E41" s="285">
        <f>SUM(E23:E40)</f>
        <v>4872.8746003454235</v>
      </c>
      <c r="F41" s="285">
        <f>SUM(F23:F40)</f>
        <v>169752.5731103454</v>
      </c>
      <c r="G41" s="286">
        <f t="shared" si="0"/>
        <v>3.6155599822286555</v>
      </c>
      <c r="H41" s="286">
        <f t="shared" si="4"/>
        <v>0</v>
      </c>
      <c r="I41" s="172">
        <f t="shared" si="5"/>
        <v>0</v>
      </c>
    </row>
    <row r="42" spans="1:10">
      <c r="B42" s="72" t="s">
        <v>902</v>
      </c>
      <c r="C42" s="10">
        <f>C41-C37-C38</f>
        <v>44117595</v>
      </c>
      <c r="F42" s="10"/>
      <c r="H42" s="11"/>
      <c r="I42" s="10"/>
    </row>
    <row r="43" spans="1:10">
      <c r="F43" s="10"/>
    </row>
    <row r="46" spans="1:10">
      <c r="B46" s="116" t="s">
        <v>903</v>
      </c>
    </row>
    <row r="47" spans="1:10" s="293" customFormat="1">
      <c r="B47" s="295"/>
    </row>
    <row r="48" spans="1:10" s="293" customFormat="1" ht="58.5" customHeight="1" thickBot="1">
      <c r="B48" s="305" t="s">
        <v>623</v>
      </c>
      <c r="C48" s="305" t="s">
        <v>747</v>
      </c>
      <c r="D48" s="305" t="s">
        <v>748</v>
      </c>
      <c r="E48" s="305" t="s">
        <v>749</v>
      </c>
      <c r="F48" s="305" t="s">
        <v>753</v>
      </c>
      <c r="G48" s="305" t="s">
        <v>750</v>
      </c>
      <c r="H48" s="305" t="s">
        <v>751</v>
      </c>
      <c r="I48" s="325" t="s">
        <v>755</v>
      </c>
      <c r="J48" s="305" t="s">
        <v>669</v>
      </c>
    </row>
    <row r="49" spans="2:9" s="293" customFormat="1">
      <c r="B49" s="297" t="s">
        <v>164</v>
      </c>
      <c r="C49" s="10">
        <v>0</v>
      </c>
      <c r="D49" s="10">
        <v>0</v>
      </c>
      <c r="E49" s="10">
        <v>0</v>
      </c>
      <c r="F49" s="10">
        <v>0</v>
      </c>
      <c r="G49" s="10">
        <v>4919.8175000000001</v>
      </c>
      <c r="H49" s="10">
        <v>100</v>
      </c>
      <c r="I49" s="10">
        <f>SUM(C49:H49)</f>
        <v>5019.8175000000001</v>
      </c>
    </row>
    <row r="50" spans="2:9" s="293" customFormat="1">
      <c r="B50" s="293" t="s">
        <v>165</v>
      </c>
      <c r="C50" s="10">
        <v>0</v>
      </c>
      <c r="D50" s="10">
        <v>0</v>
      </c>
      <c r="E50" s="10">
        <v>0</v>
      </c>
      <c r="F50" s="10">
        <v>0</v>
      </c>
      <c r="G50" s="10">
        <v>5242.0001099999999</v>
      </c>
      <c r="H50" s="10">
        <v>0</v>
      </c>
      <c r="I50" s="10">
        <f t="shared" ref="I50:I66" si="6">SUM(C50:H50)</f>
        <v>5242.0001099999999</v>
      </c>
    </row>
    <row r="51" spans="2:9" s="293" customFormat="1">
      <c r="B51" s="293" t="s">
        <v>166</v>
      </c>
      <c r="C51" s="10">
        <v>0</v>
      </c>
      <c r="D51" s="10">
        <v>0</v>
      </c>
      <c r="E51" s="10">
        <v>0</v>
      </c>
      <c r="F51" s="10">
        <v>0</v>
      </c>
      <c r="G51" s="10">
        <v>7081.2610700000005</v>
      </c>
      <c r="H51" s="10">
        <v>0</v>
      </c>
      <c r="I51" s="10">
        <f t="shared" si="6"/>
        <v>7081.2610700000005</v>
      </c>
    </row>
    <row r="52" spans="2:9" s="293" customFormat="1">
      <c r="B52" s="293" t="s">
        <v>133</v>
      </c>
      <c r="C52" s="10">
        <v>0</v>
      </c>
      <c r="D52" s="10">
        <v>0</v>
      </c>
      <c r="E52" s="10">
        <v>0</v>
      </c>
      <c r="F52" s="10">
        <v>0</v>
      </c>
      <c r="G52" s="10">
        <v>631.25393000000008</v>
      </c>
      <c r="H52" s="10">
        <v>0</v>
      </c>
      <c r="I52" s="10">
        <f t="shared" si="6"/>
        <v>631.25393000000008</v>
      </c>
    </row>
    <row r="53" spans="2:9" s="293" customFormat="1">
      <c r="B53" s="293" t="s">
        <v>229</v>
      </c>
      <c r="C53" s="10">
        <v>0</v>
      </c>
      <c r="D53" s="10">
        <v>0</v>
      </c>
      <c r="E53" s="10">
        <v>0</v>
      </c>
      <c r="F53" s="10">
        <v>0</v>
      </c>
      <c r="G53" s="10">
        <v>7134.9379600000002</v>
      </c>
      <c r="H53" s="10">
        <v>0</v>
      </c>
      <c r="I53" s="10">
        <f t="shared" si="6"/>
        <v>7134.9379600000002</v>
      </c>
    </row>
    <row r="54" spans="2:9" s="293" customFormat="1">
      <c r="B54" s="293" t="s">
        <v>230</v>
      </c>
      <c r="C54" s="10">
        <v>0</v>
      </c>
      <c r="D54" s="10">
        <v>0</v>
      </c>
      <c r="E54" s="10">
        <v>0</v>
      </c>
      <c r="F54" s="10">
        <v>0</v>
      </c>
      <c r="G54" s="10">
        <v>585.21236999999996</v>
      </c>
      <c r="H54" s="10">
        <v>0</v>
      </c>
      <c r="I54" s="10">
        <f t="shared" si="6"/>
        <v>585.21236999999996</v>
      </c>
    </row>
    <row r="55" spans="2:9" s="293" customFormat="1">
      <c r="B55" s="293" t="s">
        <v>231</v>
      </c>
      <c r="C55" s="10">
        <v>0</v>
      </c>
      <c r="D55" s="10">
        <v>0</v>
      </c>
      <c r="E55" s="10">
        <v>0</v>
      </c>
      <c r="F55" s="10">
        <v>0</v>
      </c>
      <c r="G55" s="10">
        <v>21066.99152</v>
      </c>
      <c r="H55" s="10">
        <v>0</v>
      </c>
      <c r="I55" s="10">
        <f t="shared" si="6"/>
        <v>21066.99152</v>
      </c>
    </row>
    <row r="56" spans="2:9" s="293" customFormat="1">
      <c r="B56" s="293" t="s">
        <v>179</v>
      </c>
      <c r="C56" s="10">
        <v>0</v>
      </c>
      <c r="D56" s="10">
        <v>0</v>
      </c>
      <c r="E56" s="10">
        <v>0</v>
      </c>
      <c r="F56" s="10">
        <v>0</v>
      </c>
      <c r="G56" s="10">
        <v>12625.6217</v>
      </c>
      <c r="H56" s="10">
        <v>200</v>
      </c>
      <c r="I56" s="10">
        <f t="shared" si="6"/>
        <v>12825.6217</v>
      </c>
    </row>
    <row r="57" spans="2:9" s="293" customFormat="1">
      <c r="B57" s="293" t="s">
        <v>180</v>
      </c>
      <c r="C57" s="10">
        <v>0</v>
      </c>
      <c r="D57" s="10">
        <v>0</v>
      </c>
      <c r="E57" s="10">
        <v>0</v>
      </c>
      <c r="F57" s="10">
        <v>0</v>
      </c>
      <c r="G57" s="10">
        <v>3411.93588</v>
      </c>
      <c r="H57" s="10">
        <v>0</v>
      </c>
      <c r="I57" s="10">
        <f t="shared" si="6"/>
        <v>3411.93588</v>
      </c>
    </row>
    <row r="58" spans="2:9" s="293" customFormat="1">
      <c r="B58" s="293" t="s">
        <v>181</v>
      </c>
      <c r="C58" s="10">
        <v>0</v>
      </c>
      <c r="D58" s="10">
        <v>0</v>
      </c>
      <c r="E58" s="10">
        <v>0</v>
      </c>
      <c r="F58" s="10">
        <v>0</v>
      </c>
      <c r="G58" s="10">
        <v>5169.3619299999991</v>
      </c>
      <c r="H58" s="10">
        <v>0</v>
      </c>
      <c r="I58" s="10">
        <f t="shared" si="6"/>
        <v>5169.3619299999991</v>
      </c>
    </row>
    <row r="59" spans="2:9" s="293" customFormat="1">
      <c r="B59" s="293" t="s">
        <v>171</v>
      </c>
      <c r="C59" s="10">
        <v>0</v>
      </c>
      <c r="D59" s="10">
        <v>0</v>
      </c>
      <c r="E59" s="10">
        <v>0</v>
      </c>
      <c r="F59" s="10">
        <v>0</v>
      </c>
      <c r="G59" s="10">
        <v>6100.3258600000008</v>
      </c>
      <c r="H59" s="10">
        <v>0</v>
      </c>
      <c r="I59" s="10">
        <f t="shared" si="6"/>
        <v>6100.3258600000008</v>
      </c>
    </row>
    <row r="60" spans="2:9" s="293" customFormat="1">
      <c r="B60" s="293" t="s">
        <v>172</v>
      </c>
      <c r="C60" s="10">
        <v>0</v>
      </c>
      <c r="D60" s="10">
        <v>0</v>
      </c>
      <c r="E60" s="10">
        <v>0</v>
      </c>
      <c r="F60" s="10">
        <v>0</v>
      </c>
      <c r="G60" s="10">
        <v>6519.8981800000001</v>
      </c>
      <c r="H60" s="10">
        <v>0</v>
      </c>
      <c r="I60" s="10">
        <f t="shared" si="6"/>
        <v>6519.8981800000001</v>
      </c>
    </row>
    <row r="61" spans="2:9" s="293" customFormat="1">
      <c r="B61" s="293" t="s">
        <v>173</v>
      </c>
      <c r="C61" s="15">
        <v>0</v>
      </c>
      <c r="D61" s="15">
        <v>0</v>
      </c>
      <c r="E61" s="15">
        <v>0</v>
      </c>
      <c r="F61" s="15">
        <v>0</v>
      </c>
      <c r="G61" s="10">
        <v>2060.9212900000002</v>
      </c>
      <c r="H61" s="10">
        <v>0</v>
      </c>
      <c r="I61" s="10">
        <f t="shared" si="6"/>
        <v>2060.9212900000002</v>
      </c>
    </row>
    <row r="62" spans="2:9" s="293" customFormat="1">
      <c r="B62" s="293" t="s">
        <v>174</v>
      </c>
      <c r="C62" s="10">
        <v>0</v>
      </c>
      <c r="D62" s="10">
        <v>0</v>
      </c>
      <c r="E62" s="10">
        <v>0</v>
      </c>
      <c r="F62" s="10">
        <v>0</v>
      </c>
      <c r="G62" s="10">
        <v>2219.9949799999999</v>
      </c>
      <c r="H62" s="10">
        <v>0</v>
      </c>
      <c r="I62" s="10">
        <f t="shared" si="6"/>
        <v>2219.9949799999999</v>
      </c>
    </row>
    <row r="63" spans="2:9" s="293" customFormat="1">
      <c r="B63" s="293" t="s">
        <v>175</v>
      </c>
      <c r="C63" s="10">
        <v>0</v>
      </c>
      <c r="D63" s="10">
        <v>0</v>
      </c>
      <c r="E63" s="10">
        <v>0</v>
      </c>
      <c r="F63" s="10">
        <v>0</v>
      </c>
      <c r="G63" s="10">
        <v>630.19168000000002</v>
      </c>
      <c r="H63" s="10">
        <v>0</v>
      </c>
      <c r="I63" s="10">
        <f t="shared" si="6"/>
        <v>630.19168000000002</v>
      </c>
    </row>
    <row r="64" spans="2:9" s="293" customFormat="1">
      <c r="B64" s="293" t="s">
        <v>176</v>
      </c>
      <c r="C64" s="10">
        <v>0</v>
      </c>
      <c r="D64" s="10">
        <v>0</v>
      </c>
      <c r="E64" s="10">
        <v>0</v>
      </c>
      <c r="F64" s="10">
        <v>0</v>
      </c>
      <c r="G64" s="10">
        <v>19.221610000000002</v>
      </c>
      <c r="H64" s="10">
        <v>0</v>
      </c>
      <c r="I64" s="10">
        <f t="shared" si="6"/>
        <v>19.221610000000002</v>
      </c>
    </row>
    <row r="65" spans="2:10" s="293" customFormat="1">
      <c r="B65" s="293" t="s">
        <v>177</v>
      </c>
      <c r="C65" s="10">
        <v>0</v>
      </c>
      <c r="D65" s="10">
        <v>0</v>
      </c>
      <c r="E65" s="10">
        <v>0</v>
      </c>
      <c r="F65" s="10">
        <v>0</v>
      </c>
      <c r="G65" s="10">
        <v>923.70143000000007</v>
      </c>
      <c r="H65" s="10">
        <v>0</v>
      </c>
      <c r="I65" s="10">
        <f t="shared" si="6"/>
        <v>923.70143000000007</v>
      </c>
    </row>
    <row r="66" spans="2:10" s="293" customFormat="1">
      <c r="B66" s="293" t="s">
        <v>167</v>
      </c>
      <c r="C66" s="10">
        <v>0</v>
      </c>
      <c r="D66" s="10">
        <v>0</v>
      </c>
      <c r="E66" s="10">
        <v>0</v>
      </c>
      <c r="F66" s="10">
        <v>0</v>
      </c>
      <c r="G66" s="10">
        <v>4.9635699999999998</v>
      </c>
      <c r="H66" s="10">
        <v>0</v>
      </c>
      <c r="I66" s="10">
        <f t="shared" si="6"/>
        <v>4.9635699999999998</v>
      </c>
    </row>
    <row r="67" spans="2:10" s="293" customFormat="1" ht="13.5">
      <c r="B67" s="50" t="s">
        <v>740</v>
      </c>
      <c r="C67" s="13">
        <f>+SUM(C49:C66)</f>
        <v>0</v>
      </c>
      <c r="D67" s="13">
        <f t="shared" ref="D67:H67" si="7">+SUM(D49:D66)</f>
        <v>0</v>
      </c>
      <c r="E67" s="13">
        <f t="shared" si="7"/>
        <v>0</v>
      </c>
      <c r="F67" s="13">
        <f t="shared" si="7"/>
        <v>0</v>
      </c>
      <c r="G67" s="13">
        <f t="shared" si="7"/>
        <v>86347.612570000012</v>
      </c>
      <c r="H67" s="13">
        <f t="shared" si="7"/>
        <v>300</v>
      </c>
      <c r="I67" s="13">
        <f>+SUM(I49:I66)</f>
        <v>86647.612570000012</v>
      </c>
    </row>
    <row r="68" spans="2:10" s="293" customFormat="1">
      <c r="B68" s="294" t="s">
        <v>9</v>
      </c>
      <c r="C68" s="10">
        <v>4278.5452999999998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f>SUM(C68:H68)</f>
        <v>4278.5452999999998</v>
      </c>
    </row>
    <row r="69" spans="2:10" s="293" customFormat="1">
      <c r="B69" s="14" t="s">
        <v>446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f t="shared" ref="I69:I71" si="8">SUM(C69:H69)</f>
        <v>0</v>
      </c>
    </row>
    <row r="70" spans="2:10" s="293" customFormat="1">
      <c r="B70" s="14" t="s">
        <v>438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f t="shared" si="8"/>
        <v>0</v>
      </c>
    </row>
    <row r="71" spans="2:10" s="293" customFormat="1">
      <c r="B71" s="294" t="s">
        <v>10</v>
      </c>
      <c r="C71" s="10">
        <v>0</v>
      </c>
      <c r="D71" s="10">
        <v>0</v>
      </c>
      <c r="E71" s="10">
        <v>0</v>
      </c>
      <c r="F71" s="10">
        <v>138.47999999999999</v>
      </c>
      <c r="G71" s="10">
        <v>35992.151559999998</v>
      </c>
      <c r="H71" s="10">
        <v>323.95418000000001</v>
      </c>
      <c r="I71" s="10">
        <f t="shared" si="8"/>
        <v>36454.585740000002</v>
      </c>
    </row>
    <row r="72" spans="2:10" s="293" customFormat="1" ht="13.5">
      <c r="B72" s="50" t="s">
        <v>632</v>
      </c>
      <c r="C72" s="13">
        <f>+SUM(C68:C71)</f>
        <v>4278.5452999999998</v>
      </c>
      <c r="D72" s="13">
        <f t="shared" ref="D72:H72" si="9">+SUM(D68:D71)</f>
        <v>0</v>
      </c>
      <c r="E72" s="13">
        <f t="shared" si="9"/>
        <v>0</v>
      </c>
      <c r="F72" s="13">
        <f t="shared" si="9"/>
        <v>138.47999999999999</v>
      </c>
      <c r="G72" s="13">
        <f t="shared" si="9"/>
        <v>35992.151559999998</v>
      </c>
      <c r="H72" s="13">
        <f t="shared" si="9"/>
        <v>323.95418000000001</v>
      </c>
      <c r="I72" s="13">
        <f>+SUM(I68:I71)</f>
        <v>40733.13104</v>
      </c>
    </row>
    <row r="73" spans="2:10" s="293" customFormat="1" ht="13.5" thickBot="1">
      <c r="B73" s="148" t="s">
        <v>451</v>
      </c>
      <c r="C73" s="172">
        <f>+C72+C67</f>
        <v>4278.5452999999998</v>
      </c>
      <c r="D73" s="172">
        <f t="shared" ref="D73:I73" si="10">+D72+D67</f>
        <v>0</v>
      </c>
      <c r="E73" s="172">
        <f t="shared" si="10"/>
        <v>0</v>
      </c>
      <c r="F73" s="172">
        <f t="shared" si="10"/>
        <v>138.47999999999999</v>
      </c>
      <c r="G73" s="172">
        <f t="shared" si="10"/>
        <v>122339.76413000001</v>
      </c>
      <c r="H73" s="172">
        <f t="shared" si="10"/>
        <v>623.95417999999995</v>
      </c>
      <c r="I73" s="172">
        <f t="shared" si="10"/>
        <v>127380.74361</v>
      </c>
      <c r="J73" s="122"/>
    </row>
    <row r="74" spans="2:10" s="293" customFormat="1">
      <c r="B74" s="295"/>
    </row>
    <row r="75" spans="2:10" s="293" customFormat="1">
      <c r="B75" s="295"/>
    </row>
    <row r="76" spans="2:10">
      <c r="B76" s="72" t="s">
        <v>807</v>
      </c>
    </row>
    <row r="77" spans="2:10" s="187" customFormat="1" ht="27.75" thickBot="1">
      <c r="B77" s="284"/>
      <c r="C77" s="318" t="s">
        <v>806</v>
      </c>
      <c r="D77" s="284"/>
      <c r="E77" s="284" t="s">
        <v>269</v>
      </c>
      <c r="F77" s="284" t="s">
        <v>263</v>
      </c>
      <c r="G77" s="318" t="s">
        <v>573</v>
      </c>
      <c r="H77" s="284" t="s">
        <v>572</v>
      </c>
    </row>
    <row r="78" spans="2:10">
      <c r="B78" s="72" t="s">
        <v>164</v>
      </c>
      <c r="C78" s="10">
        <f t="shared" ref="C78:C95" si="11">+I49</f>
        <v>5019.8175000000001</v>
      </c>
      <c r="E78" s="35">
        <f t="shared" ref="E78:E97" si="12">C78*1000/C23</f>
        <v>0.59608564114636664</v>
      </c>
      <c r="F78" s="35"/>
      <c r="H78" s="51">
        <f t="shared" ref="H78:H95" si="13">C23/C$41</f>
        <v>0.17936531835337774</v>
      </c>
    </row>
    <row r="79" spans="2:10">
      <c r="B79" s="72" t="s">
        <v>165</v>
      </c>
      <c r="C79" s="10">
        <f t="shared" si="11"/>
        <v>5242.0001099999999</v>
      </c>
      <c r="E79" s="35">
        <f t="shared" si="12"/>
        <v>3.9228673225982074</v>
      </c>
      <c r="F79" s="35"/>
      <c r="H79" s="51">
        <f t="shared" si="13"/>
        <v>2.8461160912195256E-2</v>
      </c>
    </row>
    <row r="80" spans="2:10">
      <c r="B80" s="72" t="s">
        <v>166</v>
      </c>
      <c r="C80" s="10">
        <f t="shared" si="11"/>
        <v>7081.2610700000005</v>
      </c>
      <c r="E80" s="35">
        <f t="shared" si="12"/>
        <v>6.6493180451293732</v>
      </c>
      <c r="F80" s="35"/>
      <c r="H80" s="51">
        <f t="shared" si="13"/>
        <v>2.2682593234986198E-2</v>
      </c>
    </row>
    <row r="81" spans="2:8">
      <c r="B81" s="72" t="s">
        <v>133</v>
      </c>
      <c r="C81" s="10">
        <f t="shared" si="11"/>
        <v>631.25393000000008</v>
      </c>
      <c r="E81" s="35">
        <f t="shared" si="12"/>
        <v>0.56995112671300285</v>
      </c>
      <c r="F81" s="35"/>
      <c r="H81" s="51">
        <f t="shared" si="13"/>
        <v>2.3589877369306036E-2</v>
      </c>
    </row>
    <row r="82" spans="2:8">
      <c r="B82" s="72" t="s">
        <v>229</v>
      </c>
      <c r="C82" s="10">
        <f t="shared" si="11"/>
        <v>7134.9379600000002</v>
      </c>
      <c r="E82" s="35">
        <f t="shared" si="12"/>
        <v>3.3786897578166322</v>
      </c>
      <c r="F82" s="35"/>
      <c r="H82" s="51">
        <f t="shared" si="13"/>
        <v>4.4978098451728864E-2</v>
      </c>
    </row>
    <row r="83" spans="2:8">
      <c r="B83" s="72" t="s">
        <v>230</v>
      </c>
      <c r="C83" s="10">
        <f t="shared" si="11"/>
        <v>585.21236999999996</v>
      </c>
      <c r="E83" s="35">
        <f t="shared" si="12"/>
        <v>0.99142830762766998</v>
      </c>
      <c r="F83" s="35"/>
      <c r="H83" s="51">
        <f t="shared" si="13"/>
        <v>1.2572203076078195E-2</v>
      </c>
    </row>
    <row r="84" spans="2:8">
      <c r="B84" s="72" t="s">
        <v>231</v>
      </c>
      <c r="C84" s="10">
        <f t="shared" si="11"/>
        <v>21066.99152</v>
      </c>
      <c r="E84" s="35">
        <f t="shared" si="12"/>
        <v>8.4021530929782937</v>
      </c>
      <c r="F84" s="35"/>
      <c r="H84" s="51">
        <f t="shared" si="13"/>
        <v>5.3403673847397186E-2</v>
      </c>
    </row>
    <row r="85" spans="2:8">
      <c r="B85" s="72" t="s">
        <v>179</v>
      </c>
      <c r="C85" s="10">
        <f t="shared" si="11"/>
        <v>12825.6217</v>
      </c>
      <c r="E85" s="35">
        <f t="shared" si="12"/>
        <v>6.1372351815684194</v>
      </c>
      <c r="F85" s="35"/>
      <c r="H85" s="51">
        <f t="shared" si="13"/>
        <v>4.4510745153593691E-2</v>
      </c>
    </row>
    <row r="86" spans="2:8">
      <c r="B86" s="72" t="s">
        <v>180</v>
      </c>
      <c r="C86" s="10">
        <f t="shared" si="11"/>
        <v>3411.93588</v>
      </c>
      <c r="E86" s="35">
        <f t="shared" si="12"/>
        <v>0.45273496533732538</v>
      </c>
      <c r="F86" s="35"/>
      <c r="H86" s="51">
        <f t="shared" si="13"/>
        <v>0.16051514995709742</v>
      </c>
    </row>
    <row r="87" spans="2:8">
      <c r="B87" s="72" t="s">
        <v>181</v>
      </c>
      <c r="C87" s="10">
        <f t="shared" si="11"/>
        <v>5169.3619299999991</v>
      </c>
      <c r="E87" s="35">
        <f t="shared" si="12"/>
        <v>1.0217484214064332</v>
      </c>
      <c r="F87" s="35"/>
      <c r="H87" s="51">
        <f t="shared" si="13"/>
        <v>0.10775865686123204</v>
      </c>
    </row>
    <row r="88" spans="2:8">
      <c r="B88" s="72" t="s">
        <v>171</v>
      </c>
      <c r="C88" s="10">
        <f t="shared" si="11"/>
        <v>6100.3258600000008</v>
      </c>
      <c r="E88" s="35">
        <f t="shared" si="12"/>
        <v>5.5366002915182007</v>
      </c>
      <c r="F88" s="35"/>
      <c r="H88" s="51">
        <f t="shared" si="13"/>
        <v>2.3467621111755807E-2</v>
      </c>
    </row>
    <row r="89" spans="2:8">
      <c r="B89" s="72" t="s">
        <v>172</v>
      </c>
      <c r="C89" s="10">
        <f t="shared" si="11"/>
        <v>6519.8981800000001</v>
      </c>
      <c r="E89" s="35">
        <f t="shared" si="12"/>
        <v>2.3645801326833054</v>
      </c>
      <c r="F89" s="35"/>
      <c r="H89" s="51">
        <f t="shared" si="13"/>
        <v>5.8728104255706244E-2</v>
      </c>
    </row>
    <row r="90" spans="2:8">
      <c r="B90" s="72" t="s">
        <v>173</v>
      </c>
      <c r="C90" s="10">
        <f t="shared" si="11"/>
        <v>2060.9212900000002</v>
      </c>
      <c r="E90" s="35">
        <f t="shared" si="12"/>
        <v>0.3182892235214681</v>
      </c>
      <c r="F90" s="35"/>
      <c r="H90" s="51">
        <f t="shared" si="13"/>
        <v>0.13791092639104086</v>
      </c>
    </row>
    <row r="91" spans="2:8">
      <c r="B91" s="72" t="s">
        <v>174</v>
      </c>
      <c r="C91" s="10">
        <f t="shared" si="11"/>
        <v>2219.9949799999999</v>
      </c>
      <c r="E91" s="35">
        <f t="shared" si="12"/>
        <v>1.5107828833356529</v>
      </c>
      <c r="F91" s="35"/>
      <c r="H91" s="51">
        <f t="shared" si="13"/>
        <v>3.1297463489361424E-2</v>
      </c>
    </row>
    <row r="92" spans="2:8">
      <c r="B92" s="72" t="s">
        <v>175</v>
      </c>
      <c r="C92" s="10">
        <f t="shared" si="11"/>
        <v>630.19168000000002</v>
      </c>
      <c r="E92" s="35">
        <f t="shared" si="12"/>
        <v>0.98063932241316398</v>
      </c>
      <c r="F92" s="35">
        <f>+E97-E92</f>
        <v>0.9686554947680539</v>
      </c>
      <c r="G92" s="10">
        <f>+F92*C37/1000</f>
        <v>622.49047089702617</v>
      </c>
      <c r="H92" s="51">
        <f t="shared" si="13"/>
        <v>1.3687450642230864E-2</v>
      </c>
    </row>
    <row r="93" spans="2:8">
      <c r="B93" s="72" t="s">
        <v>176</v>
      </c>
      <c r="C93" s="10">
        <f t="shared" si="11"/>
        <v>19.221610000000002</v>
      </c>
      <c r="E93" s="35">
        <f t="shared" si="12"/>
        <v>8.7756544836665295E-3</v>
      </c>
      <c r="F93" s="35">
        <f>+E97-E93</f>
        <v>1.9405191626975513</v>
      </c>
      <c r="G93" s="10">
        <f>+F93*C38/1000</f>
        <v>4250.3841294483973</v>
      </c>
      <c r="H93" s="51">
        <f t="shared" si="13"/>
        <v>4.6651912281688981E-2</v>
      </c>
    </row>
    <row r="94" spans="2:8">
      <c r="B94" s="72" t="s">
        <v>177</v>
      </c>
      <c r="C94" s="10">
        <f t="shared" si="11"/>
        <v>923.70143000000007</v>
      </c>
      <c r="E94" s="35">
        <f t="shared" si="12"/>
        <v>2.8819333602691923</v>
      </c>
      <c r="F94" s="35"/>
      <c r="H94" s="51">
        <f t="shared" si="13"/>
        <v>6.826638198707824E-3</v>
      </c>
    </row>
    <row r="95" spans="2:8">
      <c r="B95" s="72" t="s">
        <v>167</v>
      </c>
      <c r="C95" s="10">
        <f t="shared" si="11"/>
        <v>4.9635699999999998</v>
      </c>
      <c r="E95" s="35">
        <f t="shared" si="12"/>
        <v>2.9428484189119884E-2</v>
      </c>
      <c r="F95" s="35"/>
      <c r="H95" s="51">
        <f t="shared" si="13"/>
        <v>3.5924064125153602E-3</v>
      </c>
    </row>
    <row r="96" spans="2:8" ht="13.5" thickBot="1">
      <c r="B96" s="111" t="s">
        <v>439</v>
      </c>
      <c r="C96" s="172">
        <f>SUM(C78:C95)</f>
        <v>86647.612570000012</v>
      </c>
      <c r="D96" s="122"/>
      <c r="E96" s="183">
        <f t="shared" si="12"/>
        <v>1.8455074631481516</v>
      </c>
      <c r="F96" s="183"/>
      <c r="G96" s="122"/>
      <c r="H96" s="199">
        <f>SUM(H78:H95)</f>
        <v>1.0000000000000002</v>
      </c>
    </row>
    <row r="97" spans="2:7">
      <c r="B97" s="72" t="s">
        <v>330</v>
      </c>
      <c r="C97" s="10">
        <f>C96-C92-C93</f>
        <v>85998.199280000015</v>
      </c>
      <c r="E97" s="35">
        <f t="shared" si="12"/>
        <v>1.9492948171812179</v>
      </c>
      <c r="F97" s="35"/>
      <c r="G97" s="10">
        <f>G92+G93</f>
        <v>4872.8746003454235</v>
      </c>
    </row>
    <row r="99" spans="2:7" ht="13.5" thickBot="1">
      <c r="B99" s="148" t="s">
        <v>928</v>
      </c>
      <c r="C99" s="122"/>
      <c r="D99" s="122"/>
    </row>
    <row r="100" spans="2:7">
      <c r="B100" s="72" t="s">
        <v>302</v>
      </c>
      <c r="C100" s="15">
        <f>+C72</f>
        <v>4278.5452999999998</v>
      </c>
    </row>
    <row r="101" spans="2:7">
      <c r="B101" s="72" t="s">
        <v>303</v>
      </c>
      <c r="C101" s="15">
        <f>+D72</f>
        <v>0</v>
      </c>
    </row>
    <row r="102" spans="2:7" s="293" customFormat="1">
      <c r="B102" s="293" t="s">
        <v>805</v>
      </c>
      <c r="C102" s="15">
        <f>+E72</f>
        <v>0</v>
      </c>
    </row>
    <row r="103" spans="2:7">
      <c r="B103" s="72" t="s">
        <v>304</v>
      </c>
      <c r="C103" s="15">
        <f>+F72</f>
        <v>138.47999999999999</v>
      </c>
    </row>
    <row r="104" spans="2:7">
      <c r="B104" s="72" t="s">
        <v>234</v>
      </c>
      <c r="C104" s="15">
        <f>+G72</f>
        <v>35992.151559999998</v>
      </c>
      <c r="D104" s="10"/>
    </row>
    <row r="105" spans="2:7">
      <c r="B105" s="72" t="s">
        <v>305</v>
      </c>
      <c r="C105" s="15">
        <f>+H72</f>
        <v>323.95418000000001</v>
      </c>
    </row>
    <row r="106" spans="2:7" ht="13.5" thickBot="1">
      <c r="B106" s="122" t="s">
        <v>439</v>
      </c>
      <c r="C106" s="172">
        <f>SUM(C100:C105)</f>
        <v>40733.13104</v>
      </c>
      <c r="D106" s="122"/>
    </row>
    <row r="109" spans="2:7">
      <c r="B109" s="116" t="s">
        <v>574</v>
      </c>
    </row>
    <row r="111" spans="2:7" s="41" customFormat="1" ht="78.75" customHeight="1" thickBot="1">
      <c r="B111" s="206"/>
      <c r="C111" s="344" t="s">
        <v>575</v>
      </c>
      <c r="D111" s="344" t="s">
        <v>576</v>
      </c>
      <c r="E111" s="344" t="s">
        <v>108</v>
      </c>
      <c r="F111" s="207" t="s">
        <v>537</v>
      </c>
    </row>
    <row r="112" spans="2:7">
      <c r="B112" s="72" t="s">
        <v>164</v>
      </c>
      <c r="C112" s="10">
        <f>+C78</f>
        <v>5019.8175000000001</v>
      </c>
      <c r="D112" s="10">
        <f>$D$132*H78</f>
        <v>7306.1110165194523</v>
      </c>
      <c r="E112" s="10">
        <f t="shared" ref="E112:E129" si="14">G78</f>
        <v>0</v>
      </c>
      <c r="F112" s="10">
        <f>C112+D112+E112</f>
        <v>12325.928516519452</v>
      </c>
      <c r="G112" s="10"/>
    </row>
    <row r="113" spans="2:7">
      <c r="B113" s="72" t="s">
        <v>165</v>
      </c>
      <c r="C113" s="10">
        <f t="shared" ref="C113:C129" si="15">+C79</f>
        <v>5242.0001099999999</v>
      </c>
      <c r="D113" s="10">
        <f t="shared" ref="D113:D129" si="16">$D$132*H79</f>
        <v>1159.3121969869753</v>
      </c>
      <c r="E113" s="10">
        <f t="shared" si="14"/>
        <v>0</v>
      </c>
      <c r="F113" s="10">
        <f t="shared" ref="F113:F129" si="17">C113+D113+E113</f>
        <v>6401.3123069869753</v>
      </c>
      <c r="G113" s="10"/>
    </row>
    <row r="114" spans="2:7">
      <c r="B114" s="72" t="s">
        <v>166</v>
      </c>
      <c r="C114" s="10">
        <f t="shared" si="15"/>
        <v>7081.2610700000005</v>
      </c>
      <c r="D114" s="10">
        <f t="shared" si="16"/>
        <v>923.93304256771034</v>
      </c>
      <c r="E114" s="10">
        <f t="shared" si="14"/>
        <v>0</v>
      </c>
      <c r="F114" s="10">
        <f t="shared" si="17"/>
        <v>8005.1941125677113</v>
      </c>
      <c r="G114" s="10"/>
    </row>
    <row r="115" spans="2:7">
      <c r="B115" s="72" t="s">
        <v>133</v>
      </c>
      <c r="C115" s="10">
        <f t="shared" si="15"/>
        <v>631.25393000000008</v>
      </c>
      <c r="D115" s="10">
        <f t="shared" si="16"/>
        <v>960.88956610147329</v>
      </c>
      <c r="E115" s="10">
        <f t="shared" si="14"/>
        <v>0</v>
      </c>
      <c r="F115" s="10">
        <f t="shared" si="17"/>
        <v>1592.1434961014734</v>
      </c>
      <c r="G115" s="10"/>
    </row>
    <row r="116" spans="2:7">
      <c r="B116" s="72" t="s">
        <v>229</v>
      </c>
      <c r="C116" s="10">
        <f t="shared" si="15"/>
        <v>7134.9379600000002</v>
      </c>
      <c r="D116" s="10">
        <f t="shared" si="16"/>
        <v>1832.098778164293</v>
      </c>
      <c r="E116" s="10">
        <f t="shared" si="14"/>
        <v>0</v>
      </c>
      <c r="F116" s="10">
        <f t="shared" si="17"/>
        <v>8967.0367381642936</v>
      </c>
      <c r="G116" s="10"/>
    </row>
    <row r="117" spans="2:7">
      <c r="B117" s="72" t="s">
        <v>230</v>
      </c>
      <c r="C117" s="10">
        <f t="shared" si="15"/>
        <v>585.21236999999996</v>
      </c>
      <c r="D117" s="10">
        <f t="shared" si="16"/>
        <v>512.1051953593842</v>
      </c>
      <c r="E117" s="10">
        <f t="shared" si="14"/>
        <v>0</v>
      </c>
      <c r="F117" s="10">
        <f t="shared" si="17"/>
        <v>1097.3175653593842</v>
      </c>
      <c r="G117" s="10"/>
    </row>
    <row r="118" spans="2:7">
      <c r="B118" s="72" t="s">
        <v>231</v>
      </c>
      <c r="C118" s="10">
        <f t="shared" si="15"/>
        <v>21066.99152</v>
      </c>
      <c r="D118" s="10">
        <f t="shared" si="16"/>
        <v>2175.2988448434508</v>
      </c>
      <c r="E118" s="10">
        <f t="shared" si="14"/>
        <v>0</v>
      </c>
      <c r="F118" s="10">
        <f t="shared" si="17"/>
        <v>23242.290364843451</v>
      </c>
      <c r="G118" s="10"/>
    </row>
    <row r="119" spans="2:7">
      <c r="B119" s="72" t="s">
        <v>179</v>
      </c>
      <c r="C119" s="10">
        <f t="shared" si="15"/>
        <v>12825.6217</v>
      </c>
      <c r="D119" s="10">
        <f t="shared" si="16"/>
        <v>1813.0620150293767</v>
      </c>
      <c r="E119" s="10">
        <f t="shared" si="14"/>
        <v>0</v>
      </c>
      <c r="F119" s="10">
        <f t="shared" si="17"/>
        <v>14638.683715029376</v>
      </c>
      <c r="G119" s="10"/>
    </row>
    <row r="120" spans="2:7">
      <c r="B120" s="72" t="s">
        <v>180</v>
      </c>
      <c r="C120" s="10">
        <f t="shared" si="15"/>
        <v>3411.93588</v>
      </c>
      <c r="D120" s="10">
        <f t="shared" si="16"/>
        <v>6538.2846371076994</v>
      </c>
      <c r="E120" s="10">
        <f t="shared" si="14"/>
        <v>0</v>
      </c>
      <c r="F120" s="10">
        <f t="shared" si="17"/>
        <v>9950.2205171077003</v>
      </c>
      <c r="G120" s="10"/>
    </row>
    <row r="121" spans="2:7">
      <c r="B121" s="72" t="s">
        <v>181</v>
      </c>
      <c r="C121" s="10">
        <f t="shared" si="15"/>
        <v>5169.3619299999991</v>
      </c>
      <c r="D121" s="10">
        <f t="shared" si="16"/>
        <v>4389.3474906229594</v>
      </c>
      <c r="E121" s="10">
        <f t="shared" si="14"/>
        <v>0</v>
      </c>
      <c r="F121" s="10">
        <f t="shared" si="17"/>
        <v>9558.7094206229594</v>
      </c>
      <c r="G121" s="10"/>
    </row>
    <row r="122" spans="2:7">
      <c r="B122" s="72" t="s">
        <v>171</v>
      </c>
      <c r="C122" s="10">
        <f t="shared" si="15"/>
        <v>6100.3258600000008</v>
      </c>
      <c r="D122" s="10">
        <f t="shared" si="16"/>
        <v>955.90968594221977</v>
      </c>
      <c r="E122" s="10">
        <f t="shared" si="14"/>
        <v>0</v>
      </c>
      <c r="F122" s="10">
        <f t="shared" si="17"/>
        <v>7056.2355459422206</v>
      </c>
      <c r="G122" s="10"/>
    </row>
    <row r="123" spans="2:7">
      <c r="B123" s="72" t="s">
        <v>172</v>
      </c>
      <c r="C123" s="10">
        <f t="shared" si="15"/>
        <v>6519.8981800000001</v>
      </c>
      <c r="D123" s="10">
        <f t="shared" si="16"/>
        <v>2392.1795663784642</v>
      </c>
      <c r="E123" s="10">
        <f t="shared" si="14"/>
        <v>0</v>
      </c>
      <c r="F123" s="10">
        <f t="shared" si="17"/>
        <v>8912.0777463784652</v>
      </c>
      <c r="G123" s="10"/>
    </row>
    <row r="124" spans="2:7">
      <c r="B124" s="72" t="s">
        <v>173</v>
      </c>
      <c r="C124" s="10">
        <f t="shared" si="15"/>
        <v>2060.9212900000002</v>
      </c>
      <c r="D124" s="10">
        <f t="shared" si="16"/>
        <v>5617.5438365340615</v>
      </c>
      <c r="E124" s="10">
        <f t="shared" si="14"/>
        <v>0</v>
      </c>
      <c r="F124" s="10">
        <f t="shared" si="17"/>
        <v>7678.4651265340617</v>
      </c>
      <c r="G124" s="10"/>
    </row>
    <row r="125" spans="2:7">
      <c r="B125" s="72" t="s">
        <v>174</v>
      </c>
      <c r="C125" s="10">
        <f t="shared" si="15"/>
        <v>2219.9949799999999</v>
      </c>
      <c r="D125" s="10">
        <f t="shared" si="16"/>
        <v>1274.8436815317746</v>
      </c>
      <c r="E125" s="10">
        <f t="shared" si="14"/>
        <v>0</v>
      </c>
      <c r="F125" s="10">
        <f t="shared" si="17"/>
        <v>3494.8386615317745</v>
      </c>
      <c r="G125" s="10"/>
    </row>
    <row r="126" spans="2:7">
      <c r="B126" s="72" t="s">
        <v>175</v>
      </c>
      <c r="C126" s="10">
        <f t="shared" si="15"/>
        <v>630.19168000000002</v>
      </c>
      <c r="D126" s="10">
        <f t="shared" si="16"/>
        <v>557.53272061352197</v>
      </c>
      <c r="E126" s="10">
        <f t="shared" si="14"/>
        <v>622.49047089702617</v>
      </c>
      <c r="F126" s="10">
        <f t="shared" si="17"/>
        <v>1810.2148715105482</v>
      </c>
      <c r="G126" s="10"/>
    </row>
    <row r="127" spans="2:7">
      <c r="B127" s="72" t="s">
        <v>176</v>
      </c>
      <c r="C127" s="10">
        <f t="shared" si="15"/>
        <v>19.221610000000002</v>
      </c>
      <c r="D127" s="10">
        <f t="shared" si="16"/>
        <v>1900.2784562366228</v>
      </c>
      <c r="E127" s="10">
        <f t="shared" si="14"/>
        <v>4250.3841294483973</v>
      </c>
      <c r="F127" s="10">
        <f t="shared" si="17"/>
        <v>6169.8841956850201</v>
      </c>
      <c r="G127" s="10"/>
    </row>
    <row r="128" spans="2:7">
      <c r="B128" s="66" t="s">
        <v>177</v>
      </c>
      <c r="C128" s="10">
        <f t="shared" si="15"/>
        <v>923.70143000000007</v>
      </c>
      <c r="D128" s="68">
        <f t="shared" si="16"/>
        <v>278.07034831063538</v>
      </c>
      <c r="E128" s="68">
        <f t="shared" si="14"/>
        <v>0</v>
      </c>
      <c r="F128" s="10">
        <f t="shared" si="17"/>
        <v>1201.7717783106355</v>
      </c>
      <c r="G128" s="10"/>
    </row>
    <row r="129" spans="1:12">
      <c r="B129" s="66" t="s">
        <v>167</v>
      </c>
      <c r="C129" s="10">
        <f t="shared" si="15"/>
        <v>4.9635699999999998</v>
      </c>
      <c r="D129" s="68">
        <f t="shared" si="16"/>
        <v>146.32996114992446</v>
      </c>
      <c r="E129" s="68">
        <f t="shared" si="14"/>
        <v>0</v>
      </c>
      <c r="F129" s="10">
        <f t="shared" si="17"/>
        <v>151.29353114992446</v>
      </c>
      <c r="G129" s="10"/>
    </row>
    <row r="130" spans="1:12" ht="13.5" thickBot="1">
      <c r="B130" s="111" t="s">
        <v>168</v>
      </c>
      <c r="C130" s="172">
        <f>SUM(C112:C129)</f>
        <v>86647.612570000012</v>
      </c>
      <c r="D130" s="172">
        <f>SUM(D112:D129)</f>
        <v>40733.13104</v>
      </c>
      <c r="E130" s="112">
        <f>SUM(E112:E129)</f>
        <v>4872.8746003454235</v>
      </c>
      <c r="F130" s="172">
        <f>SUM(F112:F129)</f>
        <v>132253.61821034542</v>
      </c>
      <c r="G130" s="10"/>
    </row>
    <row r="131" spans="1:12">
      <c r="C131" s="469">
        <f>+C130-I67</f>
        <v>0</v>
      </c>
      <c r="D131" s="470">
        <f>+D130-I72</f>
        <v>0</v>
      </c>
      <c r="E131" s="469">
        <f>+G97-E130</f>
        <v>0</v>
      </c>
    </row>
    <row r="132" spans="1:12">
      <c r="B132" s="72" t="s">
        <v>588</v>
      </c>
      <c r="D132" s="13">
        <f>C106</f>
        <v>40733.13104</v>
      </c>
    </row>
    <row r="134" spans="1:12">
      <c r="B134" s="116" t="s">
        <v>530</v>
      </c>
    </row>
    <row r="135" spans="1:12">
      <c r="B135" s="72" t="s">
        <v>487</v>
      </c>
    </row>
    <row r="136" spans="1:12">
      <c r="B136" s="72" t="s">
        <v>804</v>
      </c>
      <c r="J136" s="293"/>
      <c r="K136" s="293"/>
    </row>
    <row r="137" spans="1:12">
      <c r="J137" s="293"/>
      <c r="K137" s="293"/>
    </row>
    <row r="138" spans="1:12" s="187" customFormat="1" ht="27.75" thickBot="1">
      <c r="B138" s="305" t="s">
        <v>802</v>
      </c>
      <c r="C138" s="305" t="s">
        <v>747</v>
      </c>
      <c r="D138" s="305" t="s">
        <v>748</v>
      </c>
      <c r="E138" s="305" t="s">
        <v>749</v>
      </c>
      <c r="F138" s="305" t="s">
        <v>753</v>
      </c>
      <c r="G138" s="305" t="s">
        <v>750</v>
      </c>
      <c r="H138" s="305" t="s">
        <v>751</v>
      </c>
      <c r="I138" s="305" t="s">
        <v>577</v>
      </c>
      <c r="J138" s="305" t="s">
        <v>803</v>
      </c>
      <c r="K138" s="24"/>
      <c r="L138" s="24"/>
    </row>
    <row r="139" spans="1:12">
      <c r="A139" s="208"/>
      <c r="B139" s="72" t="s">
        <v>164</v>
      </c>
      <c r="C139" s="10">
        <v>598.33177999999998</v>
      </c>
      <c r="D139" s="10">
        <v>1750.86167</v>
      </c>
      <c r="E139" s="72">
        <v>0</v>
      </c>
      <c r="F139" s="10">
        <v>0</v>
      </c>
      <c r="G139" s="10">
        <v>1518.7879599999999</v>
      </c>
      <c r="H139" s="10">
        <v>9.4973200000000002</v>
      </c>
      <c r="I139" s="10">
        <f>SUM(C139:H139)</f>
        <v>3877.4787299999994</v>
      </c>
      <c r="J139" s="10"/>
      <c r="K139" s="10"/>
      <c r="L139" s="10"/>
    </row>
    <row r="140" spans="1:12">
      <c r="A140" s="208"/>
      <c r="B140" s="72" t="s">
        <v>165</v>
      </c>
      <c r="C140" s="10">
        <v>0</v>
      </c>
      <c r="D140" s="10">
        <v>0</v>
      </c>
      <c r="E140" s="72">
        <v>0</v>
      </c>
      <c r="F140" s="72">
        <v>0</v>
      </c>
      <c r="G140" s="10">
        <v>0</v>
      </c>
      <c r="H140" s="10">
        <v>5.2382700000000009</v>
      </c>
      <c r="I140" s="10">
        <f t="shared" ref="I140:I156" si="18">SUM(C140:H140)</f>
        <v>5.2382700000000009</v>
      </c>
      <c r="J140" s="10"/>
      <c r="K140" s="10"/>
      <c r="L140" s="10"/>
    </row>
    <row r="141" spans="1:12">
      <c r="A141" s="208"/>
      <c r="B141" s="72" t="s">
        <v>166</v>
      </c>
      <c r="C141" s="10">
        <v>0</v>
      </c>
      <c r="D141" s="10">
        <v>0</v>
      </c>
      <c r="E141" s="10">
        <v>0</v>
      </c>
      <c r="F141" s="10">
        <v>0</v>
      </c>
      <c r="G141" s="10">
        <v>58.016190000000002</v>
      </c>
      <c r="H141" s="10">
        <v>0</v>
      </c>
      <c r="I141" s="10">
        <f t="shared" si="18"/>
        <v>58.016190000000002</v>
      </c>
      <c r="J141" s="10"/>
      <c r="K141" s="10"/>
      <c r="L141" s="10"/>
    </row>
    <row r="142" spans="1:12">
      <c r="A142" s="208"/>
      <c r="B142" s="72" t="s">
        <v>133</v>
      </c>
      <c r="C142" s="10">
        <v>0</v>
      </c>
      <c r="D142" s="10">
        <v>102.2688</v>
      </c>
      <c r="E142" s="10">
        <v>0</v>
      </c>
      <c r="F142" s="72">
        <v>0</v>
      </c>
      <c r="G142" s="10">
        <v>0</v>
      </c>
      <c r="H142" s="10">
        <v>0</v>
      </c>
      <c r="I142" s="10">
        <f t="shared" si="18"/>
        <v>102.2688</v>
      </c>
      <c r="J142" s="10"/>
      <c r="K142" s="10"/>
      <c r="L142" s="10"/>
    </row>
    <row r="143" spans="1:12">
      <c r="A143" s="208"/>
      <c r="B143" s="72" t="s">
        <v>229</v>
      </c>
      <c r="C143" s="10">
        <v>150.23294000000001</v>
      </c>
      <c r="D143" s="10">
        <v>413.06275000000011</v>
      </c>
      <c r="E143" s="10">
        <v>0</v>
      </c>
      <c r="F143" s="72">
        <v>0</v>
      </c>
      <c r="G143" s="10">
        <v>231.75568000000001</v>
      </c>
      <c r="H143" s="10">
        <v>0</v>
      </c>
      <c r="I143" s="10">
        <f t="shared" si="18"/>
        <v>795.05137000000013</v>
      </c>
      <c r="J143" s="10"/>
      <c r="K143" s="10"/>
      <c r="L143" s="10"/>
    </row>
    <row r="144" spans="1:12">
      <c r="A144" s="208"/>
      <c r="B144" s="72" t="s">
        <v>230</v>
      </c>
      <c r="C144" s="10">
        <v>0</v>
      </c>
      <c r="D144" s="10">
        <v>6.6553599999999999</v>
      </c>
      <c r="E144" s="10">
        <v>0</v>
      </c>
      <c r="F144" s="72">
        <v>0</v>
      </c>
      <c r="G144" s="10">
        <v>10</v>
      </c>
      <c r="H144" s="10">
        <v>0</v>
      </c>
      <c r="I144" s="10">
        <f t="shared" si="18"/>
        <v>16.655360000000002</v>
      </c>
      <c r="J144" s="10"/>
      <c r="K144" s="10"/>
      <c r="L144" s="10"/>
    </row>
    <row r="145" spans="1:13">
      <c r="A145" s="208"/>
      <c r="B145" s="72" t="s">
        <v>231</v>
      </c>
      <c r="C145" s="10">
        <v>2691.3072000000002</v>
      </c>
      <c r="D145" s="10">
        <v>1569.81376</v>
      </c>
      <c r="E145" s="10">
        <v>8.9999999999999993E-3</v>
      </c>
      <c r="F145" s="10">
        <v>34.050060000000002</v>
      </c>
      <c r="G145" s="10">
        <v>489.36349999999993</v>
      </c>
      <c r="H145" s="10">
        <v>0</v>
      </c>
      <c r="I145" s="10">
        <f t="shared" si="18"/>
        <v>4784.5435199999993</v>
      </c>
      <c r="J145" s="10"/>
      <c r="K145" s="10"/>
      <c r="L145" s="10"/>
    </row>
    <row r="146" spans="1:13">
      <c r="A146" s="208"/>
      <c r="B146" s="72" t="s">
        <v>179</v>
      </c>
      <c r="C146" s="10">
        <v>1415.9705900000004</v>
      </c>
      <c r="D146" s="10">
        <v>2740.4983400000001</v>
      </c>
      <c r="E146" s="10">
        <v>11.240600000000001</v>
      </c>
      <c r="F146" s="10">
        <v>29.96443</v>
      </c>
      <c r="G146" s="10">
        <v>5098.7437099999997</v>
      </c>
      <c r="H146" s="10">
        <v>0</v>
      </c>
      <c r="I146" s="10">
        <f t="shared" si="18"/>
        <v>9296.4176700000007</v>
      </c>
      <c r="J146" s="10"/>
      <c r="K146" s="10"/>
      <c r="L146" s="10"/>
    </row>
    <row r="147" spans="1:13">
      <c r="A147" s="208"/>
      <c r="B147" s="72" t="s">
        <v>180</v>
      </c>
      <c r="C147" s="10">
        <v>0</v>
      </c>
      <c r="D147" s="10">
        <v>190.16529</v>
      </c>
      <c r="E147" s="10">
        <v>0</v>
      </c>
      <c r="F147" s="72">
        <v>0</v>
      </c>
      <c r="G147" s="10">
        <v>35.924900000000001</v>
      </c>
      <c r="H147" s="10">
        <v>0</v>
      </c>
      <c r="I147" s="10">
        <f t="shared" si="18"/>
        <v>226.09019000000001</v>
      </c>
      <c r="J147" s="10"/>
      <c r="K147" s="10"/>
      <c r="L147" s="10"/>
    </row>
    <row r="148" spans="1:13">
      <c r="A148" s="208"/>
      <c r="B148" s="72" t="s">
        <v>181</v>
      </c>
      <c r="C148" s="10">
        <v>0</v>
      </c>
      <c r="D148" s="10">
        <v>0</v>
      </c>
      <c r="E148" s="10">
        <v>0</v>
      </c>
      <c r="F148" s="72">
        <v>0</v>
      </c>
      <c r="G148" s="10">
        <v>0</v>
      </c>
      <c r="H148" s="10">
        <v>0</v>
      </c>
      <c r="I148" s="10">
        <f t="shared" si="18"/>
        <v>0</v>
      </c>
      <c r="J148" s="10"/>
      <c r="K148" s="10"/>
      <c r="L148" s="10"/>
    </row>
    <row r="149" spans="1:13">
      <c r="A149" s="208"/>
      <c r="B149" s="72" t="s">
        <v>171</v>
      </c>
      <c r="C149" s="10">
        <v>0</v>
      </c>
      <c r="D149" s="10">
        <v>875.18048999999996</v>
      </c>
      <c r="E149" s="10">
        <v>0</v>
      </c>
      <c r="F149" s="72">
        <v>0</v>
      </c>
      <c r="G149" s="10">
        <v>3143.17184</v>
      </c>
      <c r="H149" s="10">
        <v>0</v>
      </c>
      <c r="I149" s="10">
        <f t="shared" si="18"/>
        <v>4018.3523299999997</v>
      </c>
      <c r="J149" s="10"/>
      <c r="K149" s="10"/>
      <c r="L149" s="10"/>
    </row>
    <row r="150" spans="1:13">
      <c r="A150" s="208"/>
      <c r="B150" s="72" t="s">
        <v>172</v>
      </c>
      <c r="C150" s="10">
        <v>0</v>
      </c>
      <c r="D150" s="10">
        <v>17.243200000000002</v>
      </c>
      <c r="E150" s="10">
        <v>0</v>
      </c>
      <c r="F150" s="72">
        <v>0</v>
      </c>
      <c r="G150" s="10">
        <v>14.44736</v>
      </c>
      <c r="H150" s="10">
        <v>0</v>
      </c>
      <c r="I150" s="10">
        <f t="shared" si="18"/>
        <v>31.690560000000001</v>
      </c>
      <c r="J150" s="10"/>
      <c r="K150" s="10"/>
      <c r="L150" s="10"/>
    </row>
    <row r="151" spans="1:13">
      <c r="A151" s="208"/>
      <c r="B151" s="72" t="s">
        <v>173</v>
      </c>
      <c r="C151" s="53">
        <v>0</v>
      </c>
      <c r="D151" s="53">
        <v>0</v>
      </c>
      <c r="E151" s="53">
        <v>0</v>
      </c>
      <c r="F151" s="53">
        <v>0</v>
      </c>
      <c r="G151" s="53">
        <v>0</v>
      </c>
      <c r="H151" s="53">
        <v>0</v>
      </c>
      <c r="I151" s="10">
        <f t="shared" si="18"/>
        <v>0</v>
      </c>
      <c r="J151" s="10"/>
      <c r="K151" s="10"/>
      <c r="L151" s="10"/>
    </row>
    <row r="152" spans="1:13">
      <c r="A152" s="208"/>
      <c r="B152" s="72" t="s">
        <v>174</v>
      </c>
      <c r="C152" s="10">
        <v>0</v>
      </c>
      <c r="D152" s="10">
        <v>0</v>
      </c>
      <c r="E152" s="10">
        <v>0</v>
      </c>
      <c r="F152" s="10">
        <v>0</v>
      </c>
      <c r="G152" s="10">
        <v>0</v>
      </c>
      <c r="H152" s="10">
        <v>0</v>
      </c>
      <c r="I152" s="10">
        <f t="shared" si="18"/>
        <v>0</v>
      </c>
      <c r="J152" s="10"/>
      <c r="K152" s="10"/>
      <c r="L152" s="10"/>
    </row>
    <row r="153" spans="1:13">
      <c r="A153" s="208"/>
      <c r="B153" s="72" t="s">
        <v>175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f t="shared" si="18"/>
        <v>0</v>
      </c>
      <c r="J153" s="10"/>
      <c r="K153" s="10"/>
      <c r="L153" s="10"/>
    </row>
    <row r="154" spans="1:13">
      <c r="A154" s="208"/>
      <c r="B154" s="72" t="s">
        <v>176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f t="shared" si="18"/>
        <v>0</v>
      </c>
      <c r="J154" s="10"/>
      <c r="K154" s="10"/>
      <c r="L154" s="10"/>
    </row>
    <row r="155" spans="1:13">
      <c r="A155" s="208"/>
      <c r="B155" s="72" t="s">
        <v>177</v>
      </c>
      <c r="C155" s="10">
        <v>71.444589999999991</v>
      </c>
      <c r="D155" s="10">
        <v>137.18567999999999</v>
      </c>
      <c r="E155" s="10">
        <v>0</v>
      </c>
      <c r="F155" s="10">
        <v>0</v>
      </c>
      <c r="G155" s="10">
        <v>0</v>
      </c>
      <c r="H155" s="10">
        <v>0</v>
      </c>
      <c r="I155" s="10">
        <f t="shared" si="18"/>
        <v>208.63027</v>
      </c>
      <c r="J155" s="10"/>
      <c r="K155" s="10"/>
      <c r="L155" s="10"/>
    </row>
    <row r="156" spans="1:13">
      <c r="A156" s="208"/>
      <c r="B156" s="72" t="s">
        <v>167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f t="shared" si="18"/>
        <v>0</v>
      </c>
      <c r="J156" s="10"/>
      <c r="K156" s="10"/>
      <c r="L156" s="10"/>
    </row>
    <row r="157" spans="1:13" ht="12.75" customHeight="1">
      <c r="A157" s="209"/>
      <c r="B157" s="209" t="s">
        <v>667</v>
      </c>
      <c r="C157" s="13">
        <f>SUM(C139:C156)</f>
        <v>4927.2871000000005</v>
      </c>
      <c r="D157" s="13">
        <f t="shared" ref="D157:H157" si="19">SUM(D139:D156)</f>
        <v>7802.93534</v>
      </c>
      <c r="E157" s="13">
        <f t="shared" si="19"/>
        <v>11.249600000000001</v>
      </c>
      <c r="F157" s="13">
        <f t="shared" si="19"/>
        <v>64.014489999999995</v>
      </c>
      <c r="G157" s="13">
        <f t="shared" si="19"/>
        <v>10600.211139999999</v>
      </c>
      <c r="H157" s="13">
        <f t="shared" si="19"/>
        <v>14.735590000000002</v>
      </c>
      <c r="I157" s="13">
        <f>SUM(I139:I156)</f>
        <v>23420.433259999994</v>
      </c>
      <c r="J157" s="10"/>
      <c r="K157" s="88">
        <f>I157/I163</f>
        <v>0.62456229306806621</v>
      </c>
      <c r="L157" s="10"/>
    </row>
    <row r="158" spans="1:13">
      <c r="A158" s="208"/>
      <c r="B158" s="29" t="s">
        <v>436</v>
      </c>
      <c r="C158" s="10">
        <v>115.81621000000001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f>SUM(C158:H158)</f>
        <v>115.81621000000001</v>
      </c>
      <c r="J158" s="10"/>
      <c r="K158" s="10"/>
      <c r="L158" s="10"/>
      <c r="M158" s="10"/>
    </row>
    <row r="159" spans="1:13">
      <c r="A159" s="208"/>
      <c r="B159" s="29" t="s">
        <v>437</v>
      </c>
      <c r="C159" s="77">
        <v>4046.2948000000001</v>
      </c>
      <c r="D159" s="77">
        <v>4762.4733299999998</v>
      </c>
      <c r="E159" s="77">
        <v>0.41458999999999996</v>
      </c>
      <c r="F159" s="77">
        <v>357.63457</v>
      </c>
      <c r="G159" s="77">
        <v>1846.1382699999999</v>
      </c>
      <c r="H159" s="77">
        <v>157.44524999999999</v>
      </c>
      <c r="I159" s="10">
        <f>SUM(C159:H159)</f>
        <v>11170.400810000001</v>
      </c>
      <c r="J159" s="10"/>
      <c r="K159" s="10"/>
      <c r="L159" s="10"/>
      <c r="M159" s="10"/>
    </row>
    <row r="160" spans="1:13">
      <c r="A160" s="208"/>
      <c r="B160" s="29" t="s">
        <v>438</v>
      </c>
      <c r="C160" s="10">
        <v>0</v>
      </c>
      <c r="D160" s="10">
        <v>0</v>
      </c>
      <c r="E160" s="10">
        <v>0</v>
      </c>
      <c r="F160" s="10">
        <v>25.154780000000002</v>
      </c>
      <c r="G160" s="10">
        <v>0</v>
      </c>
      <c r="H160" s="10">
        <v>0</v>
      </c>
      <c r="I160" s="10">
        <f t="shared" ref="I160" si="20">SUM(C160:H160)</f>
        <v>25.154780000000002</v>
      </c>
      <c r="J160" s="10"/>
      <c r="K160" s="10"/>
      <c r="L160" s="10"/>
      <c r="M160" s="10"/>
    </row>
    <row r="161" spans="1:13">
      <c r="A161" s="208"/>
      <c r="B161" s="29" t="s">
        <v>10</v>
      </c>
      <c r="C161" s="10">
        <v>0</v>
      </c>
      <c r="D161" s="10">
        <v>25.404869999999999</v>
      </c>
      <c r="E161" s="10">
        <v>0</v>
      </c>
      <c r="F161" s="10">
        <v>2447.5170400000002</v>
      </c>
      <c r="G161" s="10">
        <v>0</v>
      </c>
      <c r="H161" s="10">
        <v>294.22793000000001</v>
      </c>
      <c r="I161" s="10">
        <f>SUM(C161:H161)</f>
        <v>2767.14984</v>
      </c>
      <c r="J161" s="10"/>
      <c r="K161" s="10"/>
      <c r="L161" s="10"/>
      <c r="M161" s="10"/>
    </row>
    <row r="162" spans="1:13" ht="12.75" customHeight="1">
      <c r="A162" s="209"/>
      <c r="B162" s="209" t="s">
        <v>632</v>
      </c>
      <c r="C162" s="13">
        <f>+SUM(C158:C161)</f>
        <v>4162.1110100000005</v>
      </c>
      <c r="D162" s="13">
        <f t="shared" ref="D162:H162" si="21">+SUM(D158:D161)</f>
        <v>4787.8782000000001</v>
      </c>
      <c r="E162" s="13">
        <f t="shared" si="21"/>
        <v>0.41458999999999996</v>
      </c>
      <c r="F162" s="13">
        <f t="shared" si="21"/>
        <v>2830.3063900000002</v>
      </c>
      <c r="G162" s="13">
        <f t="shared" si="21"/>
        <v>1846.1382699999999</v>
      </c>
      <c r="H162" s="13">
        <f t="shared" si="21"/>
        <v>451.67318</v>
      </c>
      <c r="I162" s="13">
        <f>+SUM(I158:I161)</f>
        <v>14078.521640000003</v>
      </c>
      <c r="J162" s="13"/>
      <c r="K162" s="13"/>
      <c r="L162" s="10"/>
      <c r="M162" s="10"/>
    </row>
    <row r="163" spans="1:13" ht="14.25" thickBot="1">
      <c r="A163" s="209"/>
      <c r="B163" s="345" t="s">
        <v>451</v>
      </c>
      <c r="C163" s="172">
        <f t="shared" ref="C163:H163" si="22">+C162+C157</f>
        <v>9089.3981100000019</v>
      </c>
      <c r="D163" s="172">
        <f t="shared" si="22"/>
        <v>12590.813539999999</v>
      </c>
      <c r="E163" s="172">
        <f t="shared" si="22"/>
        <v>11.664190000000001</v>
      </c>
      <c r="F163" s="172">
        <f t="shared" si="22"/>
        <v>2894.3208800000002</v>
      </c>
      <c r="G163" s="172">
        <f t="shared" si="22"/>
        <v>12446.349409999999</v>
      </c>
      <c r="H163" s="172">
        <f t="shared" si="22"/>
        <v>466.40877</v>
      </c>
      <c r="I163" s="172">
        <f>+I162+I157</f>
        <v>37498.954899999997</v>
      </c>
      <c r="J163" s="172"/>
      <c r="K163" s="13"/>
      <c r="L163" s="10"/>
      <c r="M163" s="10"/>
    </row>
    <row r="164" spans="1:13" s="185" customFormat="1" ht="13.5">
      <c r="A164" s="209"/>
      <c r="B164" s="209"/>
      <c r="C164" s="13"/>
      <c r="D164" s="13"/>
      <c r="E164" s="13"/>
      <c r="F164" s="13"/>
      <c r="G164" s="13"/>
      <c r="H164" s="13"/>
      <c r="I164" s="13"/>
      <c r="J164" s="13"/>
      <c r="K164" s="13"/>
      <c r="L164" s="10"/>
      <c r="M164" s="10"/>
    </row>
    <row r="165" spans="1:13" s="185" customFormat="1" ht="13.5">
      <c r="A165" s="209"/>
      <c r="B165" s="210" t="s">
        <v>631</v>
      </c>
      <c r="C165" s="13"/>
      <c r="D165" s="13"/>
      <c r="E165" s="13"/>
      <c r="F165" s="13"/>
      <c r="G165" s="13"/>
      <c r="H165" s="13"/>
      <c r="I165" s="13"/>
      <c r="J165" s="13"/>
      <c r="K165" s="13"/>
      <c r="L165" s="10"/>
      <c r="M165" s="10"/>
    </row>
    <row r="166" spans="1:13">
      <c r="B166" s="53" t="s">
        <v>444</v>
      </c>
      <c r="C166" s="10"/>
      <c r="D166" s="10"/>
      <c r="E166" s="10"/>
      <c r="F166" s="10"/>
      <c r="G166" s="10"/>
      <c r="H166" s="10"/>
      <c r="I166" s="10"/>
      <c r="J166" s="10"/>
      <c r="K166" s="10"/>
    </row>
    <row r="168" spans="1:13">
      <c r="B168" s="116" t="s">
        <v>801</v>
      </c>
    </row>
    <row r="169" spans="1:13" s="8" customFormat="1"/>
    <row r="170" spans="1:13" s="8" customFormat="1" ht="41.25" customHeight="1" thickBot="1">
      <c r="B170" s="117"/>
      <c r="C170" s="117" t="s">
        <v>578</v>
      </c>
      <c r="D170" s="157" t="s">
        <v>242</v>
      </c>
      <c r="E170" s="117" t="s">
        <v>118</v>
      </c>
      <c r="F170" s="119" t="s">
        <v>367</v>
      </c>
    </row>
    <row r="171" spans="1:13">
      <c r="B171" s="10" t="s">
        <v>164</v>
      </c>
      <c r="C171" s="10">
        <f>+I139</f>
        <v>3877.4787299999994</v>
      </c>
      <c r="D171" s="28">
        <f>C171/C$189</f>
        <v>0.16555964985593952</v>
      </c>
      <c r="E171" s="10">
        <f>D171*E$191</f>
        <v>2330.8351132076677</v>
      </c>
      <c r="F171" s="10">
        <f>C171+E171</f>
        <v>6208.3138432076667</v>
      </c>
    </row>
    <row r="172" spans="1:13">
      <c r="B172" s="72" t="s">
        <v>165</v>
      </c>
      <c r="C172" s="10">
        <f t="shared" ref="C172:C188" si="23">+I140</f>
        <v>5.2382700000000009</v>
      </c>
      <c r="D172" s="28">
        <f t="shared" ref="D172:D188" si="24">C172/C$189</f>
        <v>2.2366238667951961E-4</v>
      </c>
      <c r="E172" s="10">
        <f t="shared" ref="E172:E188" si="25">D172*E$191</f>
        <v>3.1488357509216653</v>
      </c>
      <c r="F172" s="10">
        <f t="shared" ref="F172:F188" si="26">C172+E172</f>
        <v>8.3871057509216662</v>
      </c>
    </row>
    <row r="173" spans="1:13">
      <c r="B173" s="72" t="s">
        <v>166</v>
      </c>
      <c r="C173" s="10">
        <f t="shared" si="23"/>
        <v>58.016190000000002</v>
      </c>
      <c r="D173" s="28">
        <f t="shared" si="24"/>
        <v>2.4771612615333838E-3</v>
      </c>
      <c r="E173" s="10">
        <f t="shared" si="25"/>
        <v>34.874768426267451</v>
      </c>
      <c r="F173" s="10">
        <f t="shared" si="26"/>
        <v>92.890958426267446</v>
      </c>
    </row>
    <row r="174" spans="1:13">
      <c r="B174" s="72" t="s">
        <v>133</v>
      </c>
      <c r="C174" s="10">
        <f t="shared" si="23"/>
        <v>102.2688</v>
      </c>
      <c r="D174" s="28">
        <f t="shared" si="24"/>
        <v>4.3666485100711597E-3</v>
      </c>
      <c r="E174" s="10">
        <f t="shared" si="25"/>
        <v>61.47595554331059</v>
      </c>
      <c r="F174" s="10">
        <f t="shared" si="26"/>
        <v>163.74475554331059</v>
      </c>
      <c r="G174" s="10"/>
    </row>
    <row r="175" spans="1:13">
      <c r="B175" s="72" t="s">
        <v>229</v>
      </c>
      <c r="C175" s="10">
        <f t="shared" si="23"/>
        <v>795.05137000000013</v>
      </c>
      <c r="D175" s="28">
        <f t="shared" si="24"/>
        <v>3.3946911279300572E-2</v>
      </c>
      <c r="E175" s="10">
        <f t="shared" si="25"/>
        <v>477.92232505679328</v>
      </c>
      <c r="F175" s="10">
        <f t="shared" si="26"/>
        <v>1272.9736950567935</v>
      </c>
    </row>
    <row r="176" spans="1:13">
      <c r="B176" s="72" t="s">
        <v>230</v>
      </c>
      <c r="C176" s="10">
        <f t="shared" si="23"/>
        <v>16.655360000000002</v>
      </c>
      <c r="D176" s="28">
        <f t="shared" si="24"/>
        <v>7.1114653666317382E-4</v>
      </c>
      <c r="E176" s="10">
        <f t="shared" si="25"/>
        <v>10.011891905623548</v>
      </c>
      <c r="F176" s="10">
        <f t="shared" si="26"/>
        <v>26.667251905623552</v>
      </c>
    </row>
    <row r="177" spans="2:7">
      <c r="B177" s="72" t="s">
        <v>231</v>
      </c>
      <c r="C177" s="10">
        <f t="shared" si="23"/>
        <v>4784.5435199999993</v>
      </c>
      <c r="D177" s="28">
        <f t="shared" si="24"/>
        <v>0.20428928307537211</v>
      </c>
      <c r="E177" s="10">
        <f t="shared" si="25"/>
        <v>2876.0910925967128</v>
      </c>
      <c r="F177" s="10">
        <f t="shared" si="26"/>
        <v>7660.634612596712</v>
      </c>
    </row>
    <row r="178" spans="2:7">
      <c r="B178" s="72" t="s">
        <v>179</v>
      </c>
      <c r="C178" s="10">
        <f t="shared" si="23"/>
        <v>9296.4176700000007</v>
      </c>
      <c r="D178" s="28">
        <f t="shared" si="24"/>
        <v>0.39693619527856688</v>
      </c>
      <c r="E178" s="10">
        <f t="shared" si="25"/>
        <v>5588.2748149285708</v>
      </c>
      <c r="F178" s="10">
        <f t="shared" si="26"/>
        <v>14884.692484928572</v>
      </c>
    </row>
    <row r="179" spans="2:7">
      <c r="B179" s="72" t="s">
        <v>180</v>
      </c>
      <c r="C179" s="10">
        <f t="shared" si="23"/>
        <v>226.09019000000001</v>
      </c>
      <c r="D179" s="28">
        <f t="shared" si="24"/>
        <v>9.6535442999742382E-3</v>
      </c>
      <c r="E179" s="10">
        <f t="shared" si="25"/>
        <v>135.90763232988598</v>
      </c>
      <c r="F179" s="10">
        <f t="shared" si="26"/>
        <v>361.99782232988599</v>
      </c>
    </row>
    <row r="180" spans="2:7">
      <c r="B180" s="72" t="s">
        <v>181</v>
      </c>
      <c r="C180" s="10">
        <f t="shared" si="23"/>
        <v>0</v>
      </c>
      <c r="D180" s="28">
        <f t="shared" si="24"/>
        <v>0</v>
      </c>
      <c r="E180" s="10">
        <f t="shared" si="25"/>
        <v>0</v>
      </c>
      <c r="F180" s="10">
        <f t="shared" si="26"/>
        <v>0</v>
      </c>
    </row>
    <row r="181" spans="2:7">
      <c r="B181" s="72" t="s">
        <v>171</v>
      </c>
      <c r="C181" s="10">
        <f t="shared" si="23"/>
        <v>4018.3523299999997</v>
      </c>
      <c r="D181" s="28">
        <f t="shared" si="24"/>
        <v>0.1715746367879106</v>
      </c>
      <c r="E181" s="10">
        <f t="shared" si="25"/>
        <v>2415.5172368937401</v>
      </c>
      <c r="F181" s="10">
        <f t="shared" si="26"/>
        <v>6433.8695668937398</v>
      </c>
    </row>
    <row r="182" spans="2:7">
      <c r="B182" s="72" t="s">
        <v>172</v>
      </c>
      <c r="C182" s="10">
        <f t="shared" si="23"/>
        <v>31.690560000000001</v>
      </c>
      <c r="D182" s="28">
        <f t="shared" si="24"/>
        <v>1.3531158731433309E-3</v>
      </c>
      <c r="E182" s="10">
        <f t="shared" si="25"/>
        <v>19.049871101475883</v>
      </c>
      <c r="F182" s="10">
        <f t="shared" si="26"/>
        <v>50.740431101475885</v>
      </c>
    </row>
    <row r="183" spans="2:7">
      <c r="B183" s="72" t="s">
        <v>173</v>
      </c>
      <c r="C183" s="10">
        <f t="shared" si="23"/>
        <v>0</v>
      </c>
      <c r="D183" s="28">
        <f t="shared" si="24"/>
        <v>0</v>
      </c>
      <c r="E183" s="10">
        <f t="shared" si="25"/>
        <v>0</v>
      </c>
      <c r="F183" s="10">
        <f t="shared" si="26"/>
        <v>0</v>
      </c>
    </row>
    <row r="184" spans="2:7">
      <c r="B184" s="72" t="s">
        <v>174</v>
      </c>
      <c r="C184" s="10">
        <f t="shared" si="23"/>
        <v>0</v>
      </c>
      <c r="D184" s="28">
        <f t="shared" si="24"/>
        <v>0</v>
      </c>
      <c r="E184" s="10">
        <f t="shared" si="25"/>
        <v>0</v>
      </c>
      <c r="F184" s="10">
        <f t="shared" si="26"/>
        <v>0</v>
      </c>
    </row>
    <row r="185" spans="2:7" s="8" customFormat="1">
      <c r="B185" s="72" t="s">
        <v>175</v>
      </c>
      <c r="C185" s="10">
        <f t="shared" si="23"/>
        <v>0</v>
      </c>
      <c r="D185" s="28">
        <f t="shared" si="24"/>
        <v>0</v>
      </c>
      <c r="E185" s="10">
        <f t="shared" si="25"/>
        <v>0</v>
      </c>
      <c r="F185" s="10">
        <f t="shared" si="26"/>
        <v>0</v>
      </c>
      <c r="G185" s="24"/>
    </row>
    <row r="186" spans="2:7">
      <c r="B186" s="72" t="s">
        <v>176</v>
      </c>
      <c r="C186" s="10">
        <f t="shared" si="23"/>
        <v>0</v>
      </c>
      <c r="D186" s="28">
        <f t="shared" si="24"/>
        <v>0</v>
      </c>
      <c r="E186" s="10">
        <f t="shared" si="25"/>
        <v>0</v>
      </c>
      <c r="F186" s="10">
        <f t="shared" si="26"/>
        <v>0</v>
      </c>
      <c r="G186" s="10"/>
    </row>
    <row r="187" spans="2:7">
      <c r="B187" s="72" t="s">
        <v>177</v>
      </c>
      <c r="C187" s="10">
        <f t="shared" si="23"/>
        <v>208.63027</v>
      </c>
      <c r="D187" s="28">
        <f t="shared" si="24"/>
        <v>8.9080448548456981E-3</v>
      </c>
      <c r="E187" s="10">
        <f t="shared" si="25"/>
        <v>125.41210225903585</v>
      </c>
      <c r="F187" s="10">
        <f t="shared" si="26"/>
        <v>334.04237225903586</v>
      </c>
      <c r="G187" s="10"/>
    </row>
    <row r="188" spans="2:7">
      <c r="B188" s="66" t="s">
        <v>167</v>
      </c>
      <c r="C188" s="10">
        <f t="shared" si="23"/>
        <v>0</v>
      </c>
      <c r="D188" s="141">
        <f t="shared" si="24"/>
        <v>0</v>
      </c>
      <c r="E188" s="68">
        <f t="shared" si="25"/>
        <v>0</v>
      </c>
      <c r="F188" s="68">
        <f t="shared" si="26"/>
        <v>0</v>
      </c>
      <c r="G188" s="10"/>
    </row>
    <row r="189" spans="2:7" s="296" customFormat="1" ht="13.5" thickBot="1">
      <c r="B189" s="172" t="s">
        <v>168</v>
      </c>
      <c r="C189" s="172">
        <f>SUM(C171:C188)</f>
        <v>23420.433259999994</v>
      </c>
      <c r="D189" s="173">
        <f>SUM(D171:D188)</f>
        <v>1.0000000000000002</v>
      </c>
      <c r="E189" s="172">
        <f>SUM(E171:E188)</f>
        <v>14078.521640000004</v>
      </c>
      <c r="F189" s="172">
        <f>SUM(F171:F188)</f>
        <v>37498.954900000004</v>
      </c>
      <c r="G189" s="13"/>
    </row>
    <row r="190" spans="2:7">
      <c r="C190" s="471">
        <f>+C189-I157</f>
        <v>0</v>
      </c>
      <c r="D190" s="10"/>
      <c r="E190" s="468">
        <f>+E189-I162</f>
        <v>0</v>
      </c>
      <c r="F190" s="471">
        <f>+F189-I163</f>
        <v>0</v>
      </c>
      <c r="G190" s="10"/>
    </row>
    <row r="191" spans="2:7">
      <c r="B191" s="72" t="s">
        <v>598</v>
      </c>
      <c r="C191" s="10"/>
      <c r="E191" s="13">
        <f>+I162</f>
        <v>14078.521640000003</v>
      </c>
      <c r="G191" s="435"/>
    </row>
    <row r="192" spans="2:7">
      <c r="C192" s="10"/>
      <c r="D192" s="10"/>
      <c r="E192" s="16"/>
      <c r="F192" s="10"/>
      <c r="G192" s="10"/>
    </row>
    <row r="193" spans="2:8">
      <c r="C193" s="10"/>
      <c r="D193" s="10"/>
      <c r="E193" s="16"/>
      <c r="F193" s="10"/>
      <c r="G193" s="10"/>
    </row>
    <row r="195" spans="2:8">
      <c r="B195" s="116" t="s">
        <v>668</v>
      </c>
    </row>
    <row r="197" spans="2:8" ht="37.5" customHeight="1" thickBot="1">
      <c r="B197" s="284"/>
      <c r="C197" s="318" t="s">
        <v>453</v>
      </c>
      <c r="D197" s="346" t="s">
        <v>583</v>
      </c>
      <c r="E197" s="318" t="s">
        <v>268</v>
      </c>
      <c r="F197" s="318" t="s">
        <v>267</v>
      </c>
      <c r="G197" s="318" t="s">
        <v>199</v>
      </c>
      <c r="H197" s="347" t="s">
        <v>121</v>
      </c>
    </row>
    <row r="198" spans="2:8">
      <c r="B198" s="72" t="s">
        <v>164</v>
      </c>
      <c r="C198" s="47">
        <f>+'441M'!F114</f>
        <v>0.13449783164994103</v>
      </c>
      <c r="D198" s="28">
        <f t="shared" ref="D198:D215" si="27">C23/C$41</f>
        <v>0.17936531835337774</v>
      </c>
      <c r="E198" s="10">
        <f t="shared" ref="E198:E215" si="28">0.75*(F112+F171)</f>
        <v>13900.681769795339</v>
      </c>
      <c r="F198" s="10">
        <f>F$219*C198</f>
        <v>2853.9191250424433</v>
      </c>
      <c r="G198" s="10">
        <f t="shared" ref="G198:G215" si="29">G$219*D198</f>
        <v>3805.9655396552671</v>
      </c>
      <c r="H198" s="10">
        <f>E198+F198+G198</f>
        <v>20560.566434493048</v>
      </c>
    </row>
    <row r="199" spans="2:8">
      <c r="B199" s="72" t="s">
        <v>165</v>
      </c>
      <c r="C199" s="47">
        <f>+'441M'!F115</f>
        <v>3.1695342878381626E-2</v>
      </c>
      <c r="D199" s="28">
        <f t="shared" si="27"/>
        <v>2.8461160912195256E-2</v>
      </c>
      <c r="E199" s="10">
        <f t="shared" si="28"/>
        <v>4807.2745595534225</v>
      </c>
      <c r="F199" s="10">
        <f t="shared" ref="F199:F215" si="30">F$219*C199</f>
        <v>672.54575115249293</v>
      </c>
      <c r="G199" s="10">
        <f t="shared" si="29"/>
        <v>603.91941231909141</v>
      </c>
      <c r="H199" s="10">
        <f t="shared" ref="H199:H215" si="31">E199+F199+G199</f>
        <v>6083.7397230250062</v>
      </c>
    </row>
    <row r="200" spans="2:8">
      <c r="B200" s="72" t="s">
        <v>166</v>
      </c>
      <c r="C200" s="47">
        <f>+'441M'!F116</f>
        <v>2.0108203447097354E-2</v>
      </c>
      <c r="D200" s="28">
        <f t="shared" si="27"/>
        <v>2.2682593234986198E-2</v>
      </c>
      <c r="E200" s="10">
        <f t="shared" si="28"/>
        <v>6073.5638032454845</v>
      </c>
      <c r="F200" s="10">
        <f t="shared" si="30"/>
        <v>426.67740947138668</v>
      </c>
      <c r="G200" s="10">
        <f t="shared" si="29"/>
        <v>481.30357080677766</v>
      </c>
      <c r="H200" s="10">
        <f t="shared" si="31"/>
        <v>6981.5447835236482</v>
      </c>
    </row>
    <row r="201" spans="2:8">
      <c r="B201" s="72" t="s">
        <v>133</v>
      </c>
      <c r="C201" s="47">
        <f>+'441M'!F117</f>
        <v>2.5076005355387024E-2</v>
      </c>
      <c r="D201" s="28">
        <f t="shared" si="27"/>
        <v>2.3589877369306036E-2</v>
      </c>
      <c r="E201" s="10">
        <f t="shared" si="28"/>
        <v>1316.9161887335879</v>
      </c>
      <c r="F201" s="10">
        <f t="shared" si="30"/>
        <v>532.08955405071868</v>
      </c>
      <c r="G201" s="10">
        <f t="shared" si="29"/>
        <v>500.55529784965074</v>
      </c>
      <c r="H201" s="10">
        <f t="shared" si="31"/>
        <v>2349.5610406339574</v>
      </c>
    </row>
    <row r="202" spans="2:8">
      <c r="B202" s="72" t="s">
        <v>229</v>
      </c>
      <c r="C202" s="47">
        <f>+'441M'!F118</f>
        <v>3.8806963245383609E-2</v>
      </c>
      <c r="D202" s="28">
        <f t="shared" si="27"/>
        <v>4.4978098451728864E-2</v>
      </c>
      <c r="E202" s="10">
        <f t="shared" si="28"/>
        <v>7680.007824915815</v>
      </c>
      <c r="F202" s="10">
        <f t="shared" si="30"/>
        <v>823.44773318780869</v>
      </c>
      <c r="G202" s="10">
        <f t="shared" si="29"/>
        <v>954.39349322392729</v>
      </c>
      <c r="H202" s="10">
        <f t="shared" si="31"/>
        <v>9457.8490513275519</v>
      </c>
    </row>
    <row r="203" spans="2:8">
      <c r="B203" s="72" t="s">
        <v>230</v>
      </c>
      <c r="C203" s="47">
        <f>+'441M'!F119</f>
        <v>1.1410288109626037E-2</v>
      </c>
      <c r="D203" s="28">
        <f t="shared" si="27"/>
        <v>1.2572203076078195E-2</v>
      </c>
      <c r="E203" s="10">
        <f t="shared" si="28"/>
        <v>842.98861294875576</v>
      </c>
      <c r="F203" s="10">
        <f t="shared" si="30"/>
        <v>242.11572081742486</v>
      </c>
      <c r="G203" s="10">
        <f t="shared" si="29"/>
        <v>266.7704777287592</v>
      </c>
      <c r="H203" s="10">
        <f t="shared" si="31"/>
        <v>1351.8748114949399</v>
      </c>
    </row>
    <row r="204" spans="2:8">
      <c r="B204" s="72" t="s">
        <v>231</v>
      </c>
      <c r="C204" s="47">
        <f>+'441M'!F120</f>
        <v>5.0572624247329126E-2</v>
      </c>
      <c r="D204" s="28">
        <f t="shared" si="27"/>
        <v>5.3403673847397186E-2</v>
      </c>
      <c r="E204" s="10">
        <f t="shared" si="28"/>
        <v>23177.193733080123</v>
      </c>
      <c r="F204" s="10">
        <f t="shared" si="30"/>
        <v>1073.1041368658457</v>
      </c>
      <c r="G204" s="10">
        <f t="shared" si="29"/>
        <v>1133.1763811426667</v>
      </c>
      <c r="H204" s="10">
        <f t="shared" si="31"/>
        <v>25383.474251088635</v>
      </c>
    </row>
    <row r="205" spans="2:8">
      <c r="B205" s="72" t="s">
        <v>179</v>
      </c>
      <c r="C205" s="47">
        <f>+'441M'!F121</f>
        <v>3.5750590996404055E-2</v>
      </c>
      <c r="D205" s="28">
        <f t="shared" si="27"/>
        <v>4.4510745153593691E-2</v>
      </c>
      <c r="E205" s="10">
        <f t="shared" si="28"/>
        <v>22142.532149968461</v>
      </c>
      <c r="F205" s="10">
        <f t="shared" si="30"/>
        <v>758.59435148189209</v>
      </c>
      <c r="G205" s="10">
        <f t="shared" si="29"/>
        <v>944.47669011017081</v>
      </c>
      <c r="H205" s="10">
        <f t="shared" si="31"/>
        <v>23845.603191560527</v>
      </c>
    </row>
    <row r="206" spans="2:8">
      <c r="B206" s="72" t="s">
        <v>180</v>
      </c>
      <c r="C206" s="47">
        <f>+'441M'!F122</f>
        <v>0.18853911664157999</v>
      </c>
      <c r="D206" s="28">
        <f t="shared" si="27"/>
        <v>0.16051514995709742</v>
      </c>
      <c r="E206" s="10">
        <f t="shared" si="28"/>
        <v>7734.1637545781896</v>
      </c>
      <c r="F206" s="10">
        <f t="shared" si="30"/>
        <v>4000.625022732469</v>
      </c>
      <c r="G206" s="10">
        <f t="shared" si="29"/>
        <v>3405.98246605128</v>
      </c>
      <c r="H206" s="10">
        <f t="shared" si="31"/>
        <v>15140.77124336194</v>
      </c>
    </row>
    <row r="207" spans="2:8">
      <c r="B207" s="72" t="s">
        <v>181</v>
      </c>
      <c r="C207" s="47">
        <f>+'441M'!F123</f>
        <v>9.305654313651264E-2</v>
      </c>
      <c r="D207" s="28">
        <f t="shared" si="27"/>
        <v>0.10775865686123204</v>
      </c>
      <c r="E207" s="10">
        <f t="shared" si="28"/>
        <v>7169.0320654672196</v>
      </c>
      <c r="F207" s="10">
        <f t="shared" si="30"/>
        <v>1974.5734552721094</v>
      </c>
      <c r="G207" s="10">
        <f t="shared" si="29"/>
        <v>2286.5386596386147</v>
      </c>
      <c r="H207" s="10">
        <f t="shared" si="31"/>
        <v>11430.144180377943</v>
      </c>
    </row>
    <row r="208" spans="2:8">
      <c r="B208" s="72" t="s">
        <v>171</v>
      </c>
      <c r="C208" s="47">
        <f>+'441M'!F124</f>
        <v>1.6344285187425929E-2</v>
      </c>
      <c r="D208" s="28">
        <f t="shared" si="27"/>
        <v>2.3467621111755807E-2</v>
      </c>
      <c r="E208" s="10">
        <f t="shared" si="28"/>
        <v>10117.578834626971</v>
      </c>
      <c r="F208" s="10">
        <f t="shared" si="30"/>
        <v>346.81055827685697</v>
      </c>
      <c r="G208" s="10">
        <f t="shared" si="29"/>
        <v>497.9611335624017</v>
      </c>
      <c r="H208" s="10">
        <f t="shared" si="31"/>
        <v>10962.350526466229</v>
      </c>
    </row>
    <row r="209" spans="2:9">
      <c r="B209" s="72" t="s">
        <v>172</v>
      </c>
      <c r="C209" s="47">
        <f>+'441M'!F125</f>
        <v>5.230922415887599E-2</v>
      </c>
      <c r="D209" s="28">
        <f t="shared" si="27"/>
        <v>5.8728104255706244E-2</v>
      </c>
      <c r="E209" s="10">
        <f t="shared" si="28"/>
        <v>6722.113633109956</v>
      </c>
      <c r="F209" s="10">
        <f t="shared" si="30"/>
        <v>1109.9531747968806</v>
      </c>
      <c r="G209" s="10">
        <f t="shared" si="29"/>
        <v>1246.1558514123453</v>
      </c>
      <c r="H209" s="10">
        <f t="shared" si="31"/>
        <v>9078.2226593191808</v>
      </c>
    </row>
    <row r="210" spans="2:9">
      <c r="B210" s="72" t="s">
        <v>173</v>
      </c>
      <c r="C210" s="47">
        <f>+'441M'!F126</f>
        <v>0.18811772281438086</v>
      </c>
      <c r="D210" s="28">
        <f t="shared" si="27"/>
        <v>0.13791092639104086</v>
      </c>
      <c r="E210" s="10">
        <f t="shared" si="28"/>
        <v>5758.8488449005463</v>
      </c>
      <c r="F210" s="10">
        <f t="shared" si="30"/>
        <v>3991.6834369249855</v>
      </c>
      <c r="G210" s="10">
        <f t="shared" si="29"/>
        <v>2926.3418268638288</v>
      </c>
      <c r="H210" s="10">
        <f t="shared" si="31"/>
        <v>12676.874108689361</v>
      </c>
    </row>
    <row r="211" spans="2:9">
      <c r="B211" s="72" t="s">
        <v>174</v>
      </c>
      <c r="C211" s="47">
        <f>+'441M'!F127</f>
        <v>2.5867720852008128E-2</v>
      </c>
      <c r="D211" s="28">
        <f t="shared" si="27"/>
        <v>3.1297463489361424E-2</v>
      </c>
      <c r="E211" s="10">
        <f t="shared" si="28"/>
        <v>2621.128996148831</v>
      </c>
      <c r="F211" s="10">
        <f t="shared" si="30"/>
        <v>548.88902189106454</v>
      </c>
      <c r="G211" s="10">
        <f t="shared" si="29"/>
        <v>664.10311989327397</v>
      </c>
      <c r="H211" s="10">
        <f t="shared" si="31"/>
        <v>3834.1211379331698</v>
      </c>
    </row>
    <row r="212" spans="2:9">
      <c r="B212" s="72" t="s">
        <v>175</v>
      </c>
      <c r="C212" s="47">
        <f>+'441M'!F128</f>
        <v>1.6938887038922861E-2</v>
      </c>
      <c r="D212" s="28">
        <f t="shared" si="27"/>
        <v>1.3687450642230864E-2</v>
      </c>
      <c r="E212" s="10">
        <f t="shared" si="28"/>
        <v>1357.661153632911</v>
      </c>
      <c r="F212" s="10">
        <f t="shared" si="30"/>
        <v>359.42745756032946</v>
      </c>
      <c r="G212" s="10">
        <f t="shared" si="29"/>
        <v>290.43499572994239</v>
      </c>
      <c r="H212" s="10">
        <f t="shared" si="31"/>
        <v>2007.5236069231828</v>
      </c>
    </row>
    <row r="213" spans="2:9">
      <c r="B213" s="66" t="s">
        <v>176</v>
      </c>
      <c r="C213" s="120">
        <f>+'441M'!F129</f>
        <v>6.0673333293943539E-2</v>
      </c>
      <c r="D213" s="141">
        <f t="shared" si="27"/>
        <v>4.6651912281688981E-2</v>
      </c>
      <c r="E213" s="68">
        <f t="shared" si="28"/>
        <v>4627.4131467637653</v>
      </c>
      <c r="F213" s="68">
        <f t="shared" si="30"/>
        <v>1287.4318057285632</v>
      </c>
      <c r="G213" s="68">
        <f t="shared" si="29"/>
        <v>989.91026879185381</v>
      </c>
      <c r="H213" s="68">
        <f t="shared" si="31"/>
        <v>6904.7552212841829</v>
      </c>
    </row>
    <row r="214" spans="2:9">
      <c r="B214" s="66" t="s">
        <v>177</v>
      </c>
      <c r="C214" s="120">
        <f>+'441M'!F130</f>
        <v>7.3532610453964477E-3</v>
      </c>
      <c r="D214" s="141">
        <f t="shared" si="27"/>
        <v>6.826638198707824E-3</v>
      </c>
      <c r="E214" s="68">
        <f t="shared" si="28"/>
        <v>1151.8606129272534</v>
      </c>
      <c r="F214" s="68">
        <f t="shared" si="30"/>
        <v>156.02937290101445</v>
      </c>
      <c r="G214" s="68">
        <f t="shared" si="29"/>
        <v>144.85492499050335</v>
      </c>
      <c r="H214" s="68">
        <f t="shared" si="31"/>
        <v>1452.7449108187714</v>
      </c>
    </row>
    <row r="215" spans="2:9">
      <c r="B215" s="66" t="s">
        <v>167</v>
      </c>
      <c r="C215" s="120">
        <f>+'441M'!F131</f>
        <v>2.8820559014037473E-3</v>
      </c>
      <c r="D215" s="141">
        <f t="shared" si="27"/>
        <v>3.5924064125153602E-3</v>
      </c>
      <c r="E215" s="68">
        <f t="shared" si="28"/>
        <v>113.47014836244335</v>
      </c>
      <c r="F215" s="68">
        <f t="shared" si="30"/>
        <v>61.154550638892765</v>
      </c>
      <c r="G215" s="68">
        <f t="shared" si="29"/>
        <v>76.227529022823433</v>
      </c>
      <c r="H215" s="68">
        <f t="shared" si="31"/>
        <v>250.85222802415956</v>
      </c>
    </row>
    <row r="216" spans="2:9" ht="13.5" thickBot="1">
      <c r="B216" s="122" t="s">
        <v>168</v>
      </c>
      <c r="C216" s="121">
        <f>SUM(C198:C215)</f>
        <v>1</v>
      </c>
      <c r="D216" s="143">
        <v>1</v>
      </c>
      <c r="E216" s="112">
        <f>SUM(E198:E215)</f>
        <v>127314.42983275908</v>
      </c>
      <c r="F216" s="112">
        <f>SUM(F198:F215)</f>
        <v>21219.071638793183</v>
      </c>
      <c r="G216" s="112">
        <f>SUM(G198:G215)</f>
        <v>21219.071638793179</v>
      </c>
      <c r="H216" s="112">
        <f>SUM(H198:H215)</f>
        <v>169752.5731103454</v>
      </c>
    </row>
    <row r="218" spans="2:9">
      <c r="B218" s="72" t="s">
        <v>579</v>
      </c>
      <c r="E218" s="72">
        <v>0.75</v>
      </c>
      <c r="F218" s="72">
        <v>0.125</v>
      </c>
      <c r="G218" s="72">
        <v>0.125</v>
      </c>
    </row>
    <row r="219" spans="2:9">
      <c r="B219" s="72" t="s">
        <v>580</v>
      </c>
      <c r="E219" s="10">
        <f>E218*(F130+F189)</f>
        <v>127314.42983275908</v>
      </c>
      <c r="F219" s="10">
        <f>F218*(F130+F189)</f>
        <v>21219.071638793179</v>
      </c>
      <c r="G219" s="10">
        <f>G218*(F130+F189)</f>
        <v>21219.071638793179</v>
      </c>
      <c r="H219" s="10">
        <f>+G219+F219+E219</f>
        <v>169752.57311034543</v>
      </c>
      <c r="I219" s="10"/>
    </row>
  </sheetData>
  <phoneticPr fontId="3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92D050"/>
  </sheetPr>
  <dimension ref="A2:N101"/>
  <sheetViews>
    <sheetView topLeftCell="A67" zoomScaleNormal="100" workbookViewId="0">
      <selection activeCell="E80" sqref="E80"/>
    </sheetView>
  </sheetViews>
  <sheetFormatPr baseColWidth="10" defaultRowHeight="12.75"/>
  <cols>
    <col min="1" max="1" width="5.125" style="72" customWidth="1"/>
    <col min="2" max="2" width="21.375" style="72" customWidth="1"/>
    <col min="3" max="3" width="13.875" style="72" customWidth="1"/>
    <col min="4" max="4" width="11.125" style="72" customWidth="1"/>
    <col min="5" max="5" width="18.625" style="72" customWidth="1"/>
    <col min="6" max="6" width="14.25" style="72" customWidth="1"/>
    <col min="7" max="8" width="11.875" style="72" customWidth="1"/>
    <col min="9" max="9" width="16" style="72" customWidth="1"/>
    <col min="10" max="10" width="15.125" style="72" customWidth="1"/>
    <col min="11" max="11" width="11" style="72"/>
    <col min="12" max="12" width="15.5" style="72" customWidth="1"/>
    <col min="13" max="16384" width="11" style="72"/>
  </cols>
  <sheetData>
    <row r="2" spans="2:3">
      <c r="B2" s="73" t="s">
        <v>202</v>
      </c>
    </row>
    <row r="3" spans="2:3" ht="15.75">
      <c r="B3" s="18" t="s">
        <v>200</v>
      </c>
      <c r="C3" s="19"/>
    </row>
    <row r="5" spans="2:3">
      <c r="B5" s="73" t="s">
        <v>808</v>
      </c>
    </row>
    <row r="6" spans="2:3">
      <c r="B6" s="13">
        <f>+Resumen!D18</f>
        <v>69333.061860000002</v>
      </c>
      <c r="C6" s="471">
        <f>+B6-D41</f>
        <v>0</v>
      </c>
    </row>
    <row r="8" spans="2:3">
      <c r="B8" s="73" t="s">
        <v>485</v>
      </c>
    </row>
    <row r="9" spans="2:3">
      <c r="B9" s="72" t="s">
        <v>581</v>
      </c>
    </row>
    <row r="11" spans="2:3">
      <c r="B11" s="73" t="s">
        <v>582</v>
      </c>
    </row>
    <row r="12" spans="2:3">
      <c r="B12" s="72" t="s">
        <v>461</v>
      </c>
    </row>
    <row r="14" spans="2:3" s="378" customFormat="1"/>
    <row r="15" spans="2:3" s="378" customFormat="1"/>
    <row r="16" spans="2:3" s="378" customFormat="1"/>
    <row r="17" spans="1:8" s="378" customFormat="1"/>
    <row r="18" spans="1:8" s="135" customFormat="1"/>
    <row r="19" spans="1:8">
      <c r="B19" s="187" t="s">
        <v>206</v>
      </c>
    </row>
    <row r="20" spans="1:8">
      <c r="E20" s="140" t="s">
        <v>630</v>
      </c>
    </row>
    <row r="21" spans="1:8">
      <c r="C21" s="123" t="s">
        <v>379</v>
      </c>
    </row>
    <row r="22" spans="1:8" ht="54.75" thickBot="1">
      <c r="A22" s="22"/>
      <c r="B22" s="109"/>
      <c r="C22" s="109" t="s">
        <v>570</v>
      </c>
      <c r="D22" s="109" t="s">
        <v>119</v>
      </c>
      <c r="E22" s="109" t="s">
        <v>151</v>
      </c>
      <c r="F22" s="109" t="s">
        <v>277</v>
      </c>
      <c r="G22" s="109" t="s">
        <v>162</v>
      </c>
      <c r="H22" s="109" t="s">
        <v>163</v>
      </c>
    </row>
    <row r="23" spans="1:8">
      <c r="B23" s="72" t="s">
        <v>164</v>
      </c>
      <c r="C23" s="10">
        <v>8421302.5</v>
      </c>
      <c r="D23" s="10">
        <f t="shared" ref="D23:D40" si="0">M48</f>
        <v>6329.807113152433</v>
      </c>
      <c r="E23" s="10">
        <f>H80</f>
        <v>7467.4919842086438</v>
      </c>
      <c r="F23" s="11">
        <f>E23*1000/C23</f>
        <v>0.88673836193494338</v>
      </c>
      <c r="G23" s="11">
        <f>+F23-F$41</f>
        <v>-0.58998649303058359</v>
      </c>
      <c r="H23" s="10">
        <f>+G23*C23/1000</f>
        <v>-4968.454728724686</v>
      </c>
    </row>
    <row r="24" spans="1:8">
      <c r="B24" s="72" t="s">
        <v>165</v>
      </c>
      <c r="C24" s="10">
        <v>1336267.5</v>
      </c>
      <c r="D24" s="10">
        <f t="shared" si="0"/>
        <v>0</v>
      </c>
      <c r="E24" s="10">
        <f t="shared" ref="E24:E40" si="1">H81</f>
        <v>521.354324824174</v>
      </c>
      <c r="F24" s="11">
        <f t="shared" ref="F24:F41" si="2">E24*1000/C24</f>
        <v>0.39015715403104095</v>
      </c>
      <c r="G24" s="11">
        <f t="shared" ref="G24:G41" si="3">+F24-F$41</f>
        <v>-1.0865677009344861</v>
      </c>
      <c r="H24" s="10">
        <f t="shared" ref="H24:H41" si="4">+G24*C24/1000</f>
        <v>-1451.9451053084733</v>
      </c>
    </row>
    <row r="25" spans="1:8">
      <c r="B25" s="72" t="s">
        <v>166</v>
      </c>
      <c r="C25" s="10">
        <v>1064960.5</v>
      </c>
      <c r="D25" s="10">
        <f t="shared" si="0"/>
        <v>1352.559543795167</v>
      </c>
      <c r="E25" s="10">
        <f t="shared" si="1"/>
        <v>1385.2717770210729</v>
      </c>
      <c r="F25" s="11">
        <f t="shared" si="2"/>
        <v>1.3007729178885723</v>
      </c>
      <c r="G25" s="11">
        <f t="shared" si="3"/>
        <v>-0.17595193707695467</v>
      </c>
      <c r="H25" s="10">
        <f t="shared" si="4"/>
        <v>-187.38186288544219</v>
      </c>
    </row>
    <row r="26" spans="1:8">
      <c r="B26" s="72" t="s">
        <v>133</v>
      </c>
      <c r="C26" s="10">
        <v>1107558</v>
      </c>
      <c r="D26" s="10">
        <f t="shared" si="0"/>
        <v>1757.9826194878879</v>
      </c>
      <c r="E26" s="10">
        <f t="shared" si="1"/>
        <v>1740.2562967937472</v>
      </c>
      <c r="F26" s="11">
        <f t="shared" si="2"/>
        <v>1.5712552270795275</v>
      </c>
      <c r="G26" s="11">
        <f t="shared" si="3"/>
        <v>9.4530372114000505E-2</v>
      </c>
      <c r="H26" s="10">
        <f t="shared" si="4"/>
        <v>104.69786987783817</v>
      </c>
    </row>
    <row r="27" spans="1:8">
      <c r="B27" s="72" t="s">
        <v>229</v>
      </c>
      <c r="C27" s="10">
        <v>2111747</v>
      </c>
      <c r="D27" s="10">
        <f t="shared" si="0"/>
        <v>26947.9704856969</v>
      </c>
      <c r="E27" s="10">
        <f t="shared" si="1"/>
        <v>20937.112222471402</v>
      </c>
      <c r="F27" s="11">
        <f t="shared" si="2"/>
        <v>9.9145930939981923</v>
      </c>
      <c r="G27" s="11">
        <f t="shared" si="3"/>
        <v>8.4378682390326656</v>
      </c>
      <c r="H27" s="10">
        <f t="shared" si="4"/>
        <v>17818.642940172514</v>
      </c>
    </row>
    <row r="28" spans="1:8">
      <c r="B28" s="72" t="s">
        <v>230</v>
      </c>
      <c r="C28" s="10">
        <v>590272</v>
      </c>
      <c r="D28" s="10">
        <f t="shared" si="0"/>
        <v>1158.4192736170894</v>
      </c>
      <c r="E28" s="10">
        <f t="shared" si="1"/>
        <v>1076.661898329734</v>
      </c>
      <c r="F28" s="11">
        <f t="shared" si="2"/>
        <v>1.8240097757131184</v>
      </c>
      <c r="G28" s="11">
        <f t="shared" si="3"/>
        <v>0.34728492074759143</v>
      </c>
      <c r="H28" s="10">
        <f t="shared" si="4"/>
        <v>204.99256473952229</v>
      </c>
    </row>
    <row r="29" spans="1:8">
      <c r="B29" s="72" t="s">
        <v>231</v>
      </c>
      <c r="C29" s="10">
        <v>2507332.5</v>
      </c>
      <c r="D29" s="10">
        <f t="shared" si="0"/>
        <v>0</v>
      </c>
      <c r="E29" s="10">
        <f t="shared" si="1"/>
        <v>901.12438847193243</v>
      </c>
      <c r="F29" s="11">
        <f t="shared" si="2"/>
        <v>0.35939564795332585</v>
      </c>
      <c r="G29" s="11">
        <f t="shared" si="3"/>
        <v>-1.1173292070122012</v>
      </c>
      <c r="H29" s="10">
        <f t="shared" si="4"/>
        <v>-2801.5158339409199</v>
      </c>
    </row>
    <row r="30" spans="1:8">
      <c r="B30" s="72" t="s">
        <v>179</v>
      </c>
      <c r="C30" s="10">
        <v>2089804.5</v>
      </c>
      <c r="D30" s="10">
        <f t="shared" si="0"/>
        <v>0</v>
      </c>
      <c r="E30" s="10">
        <f t="shared" si="1"/>
        <v>695.59552303175599</v>
      </c>
      <c r="F30" s="11">
        <f t="shared" si="2"/>
        <v>0.33285195961237329</v>
      </c>
      <c r="G30" s="11">
        <f t="shared" si="3"/>
        <v>-1.1438728953531536</v>
      </c>
      <c r="H30" s="10">
        <f t="shared" si="4"/>
        <v>-2390.4707241370497</v>
      </c>
    </row>
    <row r="31" spans="1:8">
      <c r="B31" s="72" t="s">
        <v>180</v>
      </c>
      <c r="C31" s="10">
        <v>7536276.5</v>
      </c>
      <c r="D31" s="10">
        <f t="shared" si="0"/>
        <v>4790.6828577076931</v>
      </c>
      <c r="E31" s="10">
        <f t="shared" si="1"/>
        <v>6618.137275603649</v>
      </c>
      <c r="F31" s="11">
        <f t="shared" si="2"/>
        <v>0.87817070878485537</v>
      </c>
      <c r="G31" s="11">
        <f t="shared" si="3"/>
        <v>-0.5985541461806716</v>
      </c>
      <c r="H31" s="10">
        <f t="shared" si="4"/>
        <v>-4510.8695458389602</v>
      </c>
    </row>
    <row r="32" spans="1:8">
      <c r="B32" s="72" t="s">
        <v>181</v>
      </c>
      <c r="C32" s="10">
        <v>5059329.5</v>
      </c>
      <c r="D32" s="10">
        <f t="shared" si="0"/>
        <v>18100.688285258129</v>
      </c>
      <c r="E32" s="10">
        <f t="shared" si="1"/>
        <v>15315.907799427585</v>
      </c>
      <c r="F32" s="11">
        <f t="shared" si="2"/>
        <v>3.0272603908141553</v>
      </c>
      <c r="G32" s="11">
        <f t="shared" si="3"/>
        <v>1.5505355358486284</v>
      </c>
      <c r="H32" s="10">
        <f t="shared" si="4"/>
        <v>7844.6701773172726</v>
      </c>
    </row>
    <row r="33" spans="1:14">
      <c r="B33" s="72" t="s">
        <v>171</v>
      </c>
      <c r="C33" s="10">
        <v>1101818</v>
      </c>
      <c r="D33" s="10">
        <f t="shared" si="0"/>
        <v>0</v>
      </c>
      <c r="E33" s="10">
        <f t="shared" si="1"/>
        <v>345.03517027571138</v>
      </c>
      <c r="F33" s="11">
        <f t="shared" si="2"/>
        <v>0.31315078377346478</v>
      </c>
      <c r="G33" s="11">
        <f t="shared" si="3"/>
        <v>-1.1635740711920621</v>
      </c>
      <c r="H33" s="10">
        <f t="shared" si="4"/>
        <v>-1282.0468559726955</v>
      </c>
    </row>
    <row r="34" spans="1:14">
      <c r="B34" s="72" t="s">
        <v>172</v>
      </c>
      <c r="C34" s="10">
        <v>2757317.5</v>
      </c>
      <c r="D34" s="10">
        <f t="shared" si="0"/>
        <v>5038.8868273533099</v>
      </c>
      <c r="E34" s="10">
        <f t="shared" si="1"/>
        <v>4741.4848654821535</v>
      </c>
      <c r="F34" s="11">
        <f t="shared" si="2"/>
        <v>1.7196006138147506</v>
      </c>
      <c r="G34" s="11">
        <f t="shared" si="3"/>
        <v>0.24287575884922363</v>
      </c>
      <c r="H34" s="10">
        <f t="shared" si="4"/>
        <v>669.6855802007442</v>
      </c>
    </row>
    <row r="35" spans="1:14">
      <c r="B35" s="72" t="s">
        <v>173</v>
      </c>
      <c r="C35" s="10">
        <v>6474995.5</v>
      </c>
      <c r="D35" s="10">
        <f t="shared" si="0"/>
        <v>0</v>
      </c>
      <c r="E35" s="10">
        <f t="shared" si="1"/>
        <v>2825.5705629364679</v>
      </c>
      <c r="F35" s="11">
        <f t="shared" si="2"/>
        <v>0.43638185739842877</v>
      </c>
      <c r="G35" s="11">
        <f t="shared" si="3"/>
        <v>-1.0403429975670981</v>
      </c>
      <c r="H35" s="10">
        <f t="shared" si="4"/>
        <v>-6736.2162277034713</v>
      </c>
    </row>
    <row r="36" spans="1:14">
      <c r="B36" s="72" t="s">
        <v>174</v>
      </c>
      <c r="C36" s="10">
        <v>1469433.5</v>
      </c>
      <c r="D36" s="10">
        <f t="shared" si="0"/>
        <v>1524.625120676898</v>
      </c>
      <c r="E36" s="10">
        <f t="shared" si="1"/>
        <v>1638.8984982799834</v>
      </c>
      <c r="F36" s="11">
        <f t="shared" si="2"/>
        <v>1.1153267557055038</v>
      </c>
      <c r="G36" s="11">
        <f t="shared" si="3"/>
        <v>-0.3613980992600232</v>
      </c>
      <c r="H36" s="10">
        <f t="shared" si="4"/>
        <v>-531.05047388900323</v>
      </c>
    </row>
    <row r="37" spans="1:14">
      <c r="B37" s="72" t="s">
        <v>175</v>
      </c>
      <c r="C37" s="10">
        <v>642633.5</v>
      </c>
      <c r="D37" s="10">
        <f t="shared" si="0"/>
        <v>0</v>
      </c>
      <c r="E37" s="10">
        <f t="shared" si="1"/>
        <v>265.42722062408501</v>
      </c>
      <c r="F37" s="11">
        <f t="shared" si="2"/>
        <v>0.41303047635096052</v>
      </c>
      <c r="G37" s="11">
        <f t="shared" si="3"/>
        <v>-1.0636943786145665</v>
      </c>
      <c r="H37" s="10">
        <f t="shared" si="4"/>
        <v>-683.56564145940399</v>
      </c>
    </row>
    <row r="38" spans="1:14">
      <c r="B38" s="66" t="s">
        <v>176</v>
      </c>
      <c r="C38" s="68">
        <v>2190333.5</v>
      </c>
      <c r="D38" s="68">
        <f t="shared" si="0"/>
        <v>2245.3313197631319</v>
      </c>
      <c r="E38" s="68">
        <f t="shared" si="1"/>
        <v>2614.1469761517264</v>
      </c>
      <c r="F38" s="110">
        <f t="shared" si="2"/>
        <v>1.1934926695645784</v>
      </c>
      <c r="G38" s="110">
        <f t="shared" si="3"/>
        <v>-0.28323218540094852</v>
      </c>
      <c r="H38" s="68">
        <f t="shared" si="4"/>
        <v>-620.3729439619085</v>
      </c>
    </row>
    <row r="39" spans="1:14">
      <c r="B39" s="66" t="s">
        <v>177</v>
      </c>
      <c r="C39" s="68">
        <v>320514.5</v>
      </c>
      <c r="D39" s="68">
        <f t="shared" si="0"/>
        <v>0</v>
      </c>
      <c r="E39" s="68">
        <f t="shared" si="1"/>
        <v>122.89197893250609</v>
      </c>
      <c r="F39" s="110">
        <f t="shared" si="2"/>
        <v>0.38342096514356161</v>
      </c>
      <c r="G39" s="110">
        <f t="shared" si="3"/>
        <v>-1.0933038898219654</v>
      </c>
      <c r="H39" s="68">
        <f t="shared" si="4"/>
        <v>-350.41974959434231</v>
      </c>
    </row>
    <row r="40" spans="1:14">
      <c r="B40" s="66" t="s">
        <v>167</v>
      </c>
      <c r="C40" s="68">
        <v>168665.5</v>
      </c>
      <c r="D40" s="68">
        <f t="shared" si="0"/>
        <v>86.10841349135417</v>
      </c>
      <c r="E40" s="68">
        <f t="shared" si="1"/>
        <v>120.69309713366465</v>
      </c>
      <c r="F40" s="110">
        <f t="shared" si="2"/>
        <v>0.71557667177736195</v>
      </c>
      <c r="G40" s="110">
        <f t="shared" si="3"/>
        <v>-0.76114818318816502</v>
      </c>
      <c r="H40" s="68">
        <f t="shared" si="4"/>
        <v>-128.37943889152345</v>
      </c>
    </row>
    <row r="41" spans="1:14" s="411" customFormat="1" ht="14.25" thickBot="1">
      <c r="A41" s="50"/>
      <c r="B41" s="284" t="s">
        <v>439</v>
      </c>
      <c r="C41" s="172">
        <v>46950562</v>
      </c>
      <c r="D41" s="285">
        <f>SUM(D23:D40)</f>
        <v>69333.061860000002</v>
      </c>
      <c r="E41" s="285">
        <f>SUM(E23:E40)</f>
        <v>69333.061859999987</v>
      </c>
      <c r="F41" s="286">
        <f t="shared" si="2"/>
        <v>1.476724854965527</v>
      </c>
      <c r="G41" s="286">
        <f t="shared" si="3"/>
        <v>0</v>
      </c>
      <c r="H41" s="172">
        <f t="shared" si="4"/>
        <v>0</v>
      </c>
    </row>
    <row r="45" spans="1:14">
      <c r="B45" s="116" t="s">
        <v>528</v>
      </c>
    </row>
    <row r="46" spans="1:14" s="293" customFormat="1">
      <c r="B46" s="295"/>
    </row>
    <row r="47" spans="1:14" s="293" customFormat="1" ht="53.25" customHeight="1" thickBot="1">
      <c r="B47" s="305" t="s">
        <v>623</v>
      </c>
      <c r="C47" s="305" t="s">
        <v>747</v>
      </c>
      <c r="D47" s="305" t="s">
        <v>748</v>
      </c>
      <c r="E47" s="305" t="s">
        <v>749</v>
      </c>
      <c r="F47" s="305" t="s">
        <v>753</v>
      </c>
      <c r="G47" s="305" t="s">
        <v>750</v>
      </c>
      <c r="H47" s="305" t="s">
        <v>751</v>
      </c>
      <c r="I47" s="325" t="s">
        <v>755</v>
      </c>
      <c r="J47" s="305" t="s">
        <v>669</v>
      </c>
      <c r="L47" s="318" t="s">
        <v>809</v>
      </c>
      <c r="M47" s="319" t="s">
        <v>585</v>
      </c>
      <c r="N47" s="284" t="s">
        <v>669</v>
      </c>
    </row>
    <row r="48" spans="1:14" s="293" customFormat="1">
      <c r="B48" s="297" t="s">
        <v>164</v>
      </c>
      <c r="C48" s="10">
        <v>0</v>
      </c>
      <c r="D48" s="10">
        <v>0</v>
      </c>
      <c r="E48" s="10">
        <v>0</v>
      </c>
      <c r="F48" s="10">
        <v>0</v>
      </c>
      <c r="G48" s="10">
        <v>3568.9625799999999</v>
      </c>
      <c r="H48" s="10">
        <v>0</v>
      </c>
      <c r="I48" s="10">
        <f>SUM(C48:H48)</f>
        <v>3568.9625799999999</v>
      </c>
      <c r="L48" s="28">
        <f>+I48/$I$66</f>
        <v>9.1295652367608171E-2</v>
      </c>
      <c r="M48" s="10">
        <f>+L48*$I$72</f>
        <v>6329.807113152433</v>
      </c>
      <c r="N48" s="72"/>
    </row>
    <row r="49" spans="2:14" s="293" customFormat="1">
      <c r="B49" s="293" t="s">
        <v>165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f t="shared" ref="I49:I65" si="5">SUM(C49:H49)</f>
        <v>0</v>
      </c>
      <c r="L49" s="28">
        <f t="shared" ref="L49:L66" si="6">+I49/$I$66</f>
        <v>0</v>
      </c>
      <c r="M49" s="10">
        <f t="shared" ref="M49:M65" si="7">+L49*$I$72</f>
        <v>0</v>
      </c>
      <c r="N49" s="72"/>
    </row>
    <row r="50" spans="2:14" s="293" customFormat="1">
      <c r="B50" s="293" t="s">
        <v>166</v>
      </c>
      <c r="C50" s="10">
        <v>0</v>
      </c>
      <c r="D50" s="10">
        <v>0</v>
      </c>
      <c r="E50" s="10">
        <v>0</v>
      </c>
      <c r="F50" s="10">
        <v>0</v>
      </c>
      <c r="G50" s="10">
        <v>762.61950999999988</v>
      </c>
      <c r="H50" s="10">
        <v>0</v>
      </c>
      <c r="I50" s="10">
        <f t="shared" si="5"/>
        <v>762.61950999999988</v>
      </c>
      <c r="L50" s="28">
        <f t="shared" si="6"/>
        <v>1.9508146726972875E-2</v>
      </c>
      <c r="M50" s="10">
        <f t="shared" si="7"/>
        <v>1352.559543795167</v>
      </c>
      <c r="N50" s="72"/>
    </row>
    <row r="51" spans="2:14" s="293" customFormat="1">
      <c r="B51" s="293" t="s">
        <v>133</v>
      </c>
      <c r="C51" s="10">
        <v>0</v>
      </c>
      <c r="D51" s="10">
        <v>0</v>
      </c>
      <c r="E51" s="10">
        <v>0</v>
      </c>
      <c r="F51" s="10">
        <v>0</v>
      </c>
      <c r="G51" s="10">
        <v>991.21095999999989</v>
      </c>
      <c r="H51" s="10">
        <v>0</v>
      </c>
      <c r="I51" s="10">
        <f t="shared" si="5"/>
        <v>991.21095999999989</v>
      </c>
      <c r="L51" s="28">
        <f t="shared" si="6"/>
        <v>2.5355617829740079E-2</v>
      </c>
      <c r="M51" s="10">
        <f t="shared" si="7"/>
        <v>1757.9826194878879</v>
      </c>
      <c r="N51" s="72"/>
    </row>
    <row r="52" spans="2:14" s="293" customFormat="1">
      <c r="B52" s="293" t="s">
        <v>229</v>
      </c>
      <c r="C52" s="10">
        <v>0</v>
      </c>
      <c r="D52" s="10">
        <v>0</v>
      </c>
      <c r="E52" s="10">
        <v>0</v>
      </c>
      <c r="F52" s="10">
        <v>0</v>
      </c>
      <c r="G52" s="10">
        <v>15194.190999999997</v>
      </c>
      <c r="H52" s="10">
        <v>0</v>
      </c>
      <c r="I52" s="10">
        <f t="shared" si="5"/>
        <v>15194.190999999997</v>
      </c>
      <c r="L52" s="28">
        <f t="shared" si="6"/>
        <v>0.38867417308226315</v>
      </c>
      <c r="M52" s="10">
        <f t="shared" si="7"/>
        <v>26947.9704856969</v>
      </c>
      <c r="N52" s="72"/>
    </row>
    <row r="53" spans="2:14" s="293" customFormat="1">
      <c r="B53" s="293" t="s">
        <v>230</v>
      </c>
      <c r="C53" s="10">
        <v>0</v>
      </c>
      <c r="D53" s="10">
        <v>0</v>
      </c>
      <c r="E53" s="10">
        <v>0</v>
      </c>
      <c r="F53" s="10">
        <v>0</v>
      </c>
      <c r="G53" s="10">
        <v>653.15656000000001</v>
      </c>
      <c r="H53" s="10">
        <v>0</v>
      </c>
      <c r="I53" s="10">
        <f t="shared" si="5"/>
        <v>653.15656000000001</v>
      </c>
      <c r="L53" s="28">
        <f t="shared" si="6"/>
        <v>1.6708035712546698E-2</v>
      </c>
      <c r="M53" s="10">
        <f t="shared" si="7"/>
        <v>1158.4192736170894</v>
      </c>
      <c r="N53" s="72"/>
    </row>
    <row r="54" spans="2:14" s="293" customFormat="1">
      <c r="B54" s="293" t="s">
        <v>231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f t="shared" si="5"/>
        <v>0</v>
      </c>
      <c r="L54" s="28">
        <f t="shared" si="6"/>
        <v>0</v>
      </c>
      <c r="M54" s="10">
        <f t="shared" si="7"/>
        <v>0</v>
      </c>
      <c r="N54" s="72"/>
    </row>
    <row r="55" spans="2:14" s="293" customFormat="1">
      <c r="B55" s="293" t="s">
        <v>179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f t="shared" si="5"/>
        <v>0</v>
      </c>
      <c r="L55" s="28">
        <f t="shared" si="6"/>
        <v>0</v>
      </c>
      <c r="M55" s="10">
        <f t="shared" si="7"/>
        <v>0</v>
      </c>
      <c r="N55" s="72"/>
    </row>
    <row r="56" spans="2:14" s="293" customFormat="1">
      <c r="B56" s="293" t="s">
        <v>180</v>
      </c>
      <c r="C56" s="10">
        <v>0</v>
      </c>
      <c r="D56" s="10">
        <v>0</v>
      </c>
      <c r="E56" s="10">
        <v>0</v>
      </c>
      <c r="F56" s="10">
        <v>0</v>
      </c>
      <c r="G56" s="10">
        <v>2701.15148</v>
      </c>
      <c r="H56" s="10">
        <v>0</v>
      </c>
      <c r="I56" s="10">
        <f t="shared" si="5"/>
        <v>2701.15148</v>
      </c>
      <c r="L56" s="28">
        <f t="shared" si="6"/>
        <v>6.9096657917419327E-2</v>
      </c>
      <c r="M56" s="10">
        <f t="shared" si="7"/>
        <v>4790.6828577076931</v>
      </c>
      <c r="N56" s="72"/>
    </row>
    <row r="57" spans="2:14" s="293" customFormat="1">
      <c r="B57" s="293" t="s">
        <v>181</v>
      </c>
      <c r="C57" s="10">
        <v>0</v>
      </c>
      <c r="D57" s="10">
        <v>0</v>
      </c>
      <c r="E57" s="10">
        <v>0</v>
      </c>
      <c r="F57" s="10">
        <v>0</v>
      </c>
      <c r="G57" s="10">
        <v>10205.78953</v>
      </c>
      <c r="H57" s="10">
        <v>0</v>
      </c>
      <c r="I57" s="10">
        <f t="shared" si="5"/>
        <v>10205.78953</v>
      </c>
      <c r="L57" s="28">
        <f t="shared" si="6"/>
        <v>0.26106864170816135</v>
      </c>
      <c r="M57" s="10">
        <f t="shared" si="7"/>
        <v>18100.688285258129</v>
      </c>
      <c r="N57" s="72"/>
    </row>
    <row r="58" spans="2:14" s="293" customFormat="1">
      <c r="B58" s="293" t="s">
        <v>171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f t="shared" si="5"/>
        <v>0</v>
      </c>
      <c r="L58" s="28">
        <f t="shared" si="6"/>
        <v>0</v>
      </c>
      <c r="M58" s="10">
        <f t="shared" si="7"/>
        <v>0</v>
      </c>
      <c r="N58" s="72"/>
    </row>
    <row r="59" spans="2:14" s="293" customFormat="1">
      <c r="B59" s="293" t="s">
        <v>172</v>
      </c>
      <c r="C59" s="10">
        <v>0</v>
      </c>
      <c r="D59" s="10">
        <v>0</v>
      </c>
      <c r="E59" s="10">
        <v>0</v>
      </c>
      <c r="F59" s="10">
        <v>0</v>
      </c>
      <c r="G59" s="10">
        <v>2841.0974000000001</v>
      </c>
      <c r="H59" s="10">
        <v>0</v>
      </c>
      <c r="I59" s="10">
        <f t="shared" si="5"/>
        <v>2841.0974000000001</v>
      </c>
      <c r="L59" s="28">
        <f t="shared" si="6"/>
        <v>7.2676536881178352E-2</v>
      </c>
      <c r="M59" s="10">
        <f t="shared" si="7"/>
        <v>5038.8868273533099</v>
      </c>
      <c r="N59" s="72"/>
    </row>
    <row r="60" spans="2:14" s="293" customFormat="1">
      <c r="B60" s="293" t="s">
        <v>173</v>
      </c>
      <c r="C60" s="15">
        <v>0</v>
      </c>
      <c r="D60" s="15">
        <v>0</v>
      </c>
      <c r="E60" s="15">
        <v>0</v>
      </c>
      <c r="F60" s="15">
        <v>0</v>
      </c>
      <c r="G60" s="77">
        <v>0</v>
      </c>
      <c r="H60" s="10">
        <v>0</v>
      </c>
      <c r="I60" s="10">
        <f t="shared" si="5"/>
        <v>0</v>
      </c>
      <c r="L60" s="28">
        <f t="shared" si="6"/>
        <v>0</v>
      </c>
      <c r="M60" s="10">
        <f t="shared" si="7"/>
        <v>0</v>
      </c>
      <c r="N60" s="72"/>
    </row>
    <row r="61" spans="2:14" s="293" customFormat="1">
      <c r="B61" s="293" t="s">
        <v>174</v>
      </c>
      <c r="C61" s="10">
        <v>0</v>
      </c>
      <c r="D61" s="10">
        <v>0</v>
      </c>
      <c r="E61" s="10">
        <v>0</v>
      </c>
      <c r="F61" s="10">
        <v>0</v>
      </c>
      <c r="G61" s="10">
        <v>859.63598999999988</v>
      </c>
      <c r="H61" s="10">
        <v>0</v>
      </c>
      <c r="I61" s="10">
        <f t="shared" si="5"/>
        <v>859.63598999999988</v>
      </c>
      <c r="L61" s="28">
        <f t="shared" si="6"/>
        <v>2.1989871495297294E-2</v>
      </c>
      <c r="M61" s="10">
        <f t="shared" si="7"/>
        <v>1524.625120676898</v>
      </c>
      <c r="N61" s="72"/>
    </row>
    <row r="62" spans="2:14" s="293" customFormat="1">
      <c r="B62" s="293" t="s">
        <v>175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f t="shared" si="5"/>
        <v>0</v>
      </c>
      <c r="L62" s="28">
        <f t="shared" si="6"/>
        <v>0</v>
      </c>
      <c r="M62" s="10">
        <f t="shared" si="7"/>
        <v>0</v>
      </c>
      <c r="N62" s="72"/>
    </row>
    <row r="63" spans="2:14" s="293" customFormat="1">
      <c r="B63" s="293" t="s">
        <v>176</v>
      </c>
      <c r="C63" s="10">
        <v>0</v>
      </c>
      <c r="D63" s="10">
        <v>0</v>
      </c>
      <c r="E63" s="10">
        <v>0</v>
      </c>
      <c r="F63" s="10">
        <v>0</v>
      </c>
      <c r="G63" s="10">
        <v>1265.9948899999999</v>
      </c>
      <c r="H63" s="10">
        <v>0</v>
      </c>
      <c r="I63" s="10">
        <f t="shared" si="5"/>
        <v>1265.9948899999999</v>
      </c>
      <c r="L63" s="28">
        <f t="shared" si="6"/>
        <v>3.238471314445901E-2</v>
      </c>
      <c r="M63" s="10">
        <f t="shared" si="7"/>
        <v>2245.3313197631319</v>
      </c>
      <c r="N63" s="72"/>
    </row>
    <row r="64" spans="2:14" s="293" customFormat="1">
      <c r="B64" s="293" t="s">
        <v>177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f t="shared" si="5"/>
        <v>0</v>
      </c>
      <c r="L64" s="28">
        <f t="shared" si="6"/>
        <v>0</v>
      </c>
      <c r="M64" s="10">
        <f t="shared" si="7"/>
        <v>0</v>
      </c>
      <c r="N64" s="72"/>
    </row>
    <row r="65" spans="2:14" s="293" customFormat="1">
      <c r="B65" s="293" t="s">
        <v>167</v>
      </c>
      <c r="C65" s="10">
        <v>0</v>
      </c>
      <c r="D65" s="10">
        <v>0</v>
      </c>
      <c r="E65" s="10">
        <v>0</v>
      </c>
      <c r="F65" s="10">
        <v>0</v>
      </c>
      <c r="G65" s="10">
        <v>48.550879999999999</v>
      </c>
      <c r="H65" s="10">
        <v>0</v>
      </c>
      <c r="I65" s="10">
        <f t="shared" si="5"/>
        <v>48.550879999999999</v>
      </c>
      <c r="L65" s="28">
        <f t="shared" si="6"/>
        <v>1.2419531343535297E-3</v>
      </c>
      <c r="M65" s="10">
        <f t="shared" si="7"/>
        <v>86.10841349135417</v>
      </c>
      <c r="N65" s="72"/>
    </row>
    <row r="66" spans="2:14" s="293" customFormat="1" ht="13.5">
      <c r="B66" s="50" t="s">
        <v>740</v>
      </c>
      <c r="C66" s="13">
        <f>+SUM(C48:C65)</f>
        <v>0</v>
      </c>
      <c r="D66" s="13">
        <f t="shared" ref="D66:H66" si="8">+SUM(D48:D65)</f>
        <v>0</v>
      </c>
      <c r="E66" s="13">
        <f t="shared" si="8"/>
        <v>0</v>
      </c>
      <c r="F66" s="13">
        <f t="shared" si="8"/>
        <v>0</v>
      </c>
      <c r="G66" s="13">
        <f t="shared" si="8"/>
        <v>39092.360780000003</v>
      </c>
      <c r="H66" s="13">
        <f t="shared" si="8"/>
        <v>0</v>
      </c>
      <c r="I66" s="13">
        <f>+SUM(I48:I65)</f>
        <v>39092.360780000003</v>
      </c>
      <c r="K66" s="78">
        <f>+I66/I72</f>
        <v>0.5638343343171085</v>
      </c>
      <c r="L66" s="28">
        <f t="shared" si="6"/>
        <v>1</v>
      </c>
      <c r="M66" s="10">
        <f>SUM(M48:M65)</f>
        <v>69333.061860000002</v>
      </c>
      <c r="N66" s="348">
        <f>I66/I72</f>
        <v>0.5638343343171085</v>
      </c>
    </row>
    <row r="67" spans="2:14" s="293" customFormat="1">
      <c r="B67" s="294" t="s">
        <v>9</v>
      </c>
      <c r="C67" s="10">
        <v>24517.46788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f>SUM(C67:H67)</f>
        <v>24517.46788</v>
      </c>
    </row>
    <row r="68" spans="2:14" s="293" customFormat="1">
      <c r="B68" s="14" t="s">
        <v>446</v>
      </c>
      <c r="C68" s="10">
        <v>0</v>
      </c>
      <c r="D68" s="10">
        <v>0</v>
      </c>
      <c r="E68" s="10">
        <v>0</v>
      </c>
      <c r="F68" s="10">
        <v>0</v>
      </c>
      <c r="G68" s="77">
        <v>5723.2332000000006</v>
      </c>
      <c r="H68" s="10">
        <v>0</v>
      </c>
      <c r="I68" s="10">
        <f t="shared" ref="I68:I70" si="9">SUM(C68:H68)</f>
        <v>5723.2332000000006</v>
      </c>
    </row>
    <row r="69" spans="2:14" s="293" customFormat="1">
      <c r="B69" s="14" t="s">
        <v>438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f t="shared" si="9"/>
        <v>0</v>
      </c>
    </row>
    <row r="70" spans="2:14" s="293" customFormat="1">
      <c r="B70" s="294" t="s">
        <v>10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f t="shared" si="9"/>
        <v>0</v>
      </c>
    </row>
    <row r="71" spans="2:14" s="293" customFormat="1" ht="13.5">
      <c r="B71" s="50" t="s">
        <v>632</v>
      </c>
      <c r="C71" s="13">
        <f>+SUM(C67:C70)</f>
        <v>24517.46788</v>
      </c>
      <c r="D71" s="13">
        <f t="shared" ref="D71:H71" si="10">+SUM(D67:D70)</f>
        <v>0</v>
      </c>
      <c r="E71" s="13">
        <f t="shared" si="10"/>
        <v>0</v>
      </c>
      <c r="F71" s="13">
        <f t="shared" si="10"/>
        <v>0</v>
      </c>
      <c r="G71" s="13">
        <f t="shared" si="10"/>
        <v>5723.2332000000006</v>
      </c>
      <c r="H71" s="13">
        <f t="shared" si="10"/>
        <v>0</v>
      </c>
      <c r="I71" s="13">
        <f>+SUM(I67:I70)</f>
        <v>30240.701079999999</v>
      </c>
    </row>
    <row r="72" spans="2:14" s="293" customFormat="1" ht="13.5" thickBot="1">
      <c r="B72" s="148" t="s">
        <v>451</v>
      </c>
      <c r="C72" s="172">
        <f>+C71+C66</f>
        <v>24517.46788</v>
      </c>
      <c r="D72" s="172">
        <f t="shared" ref="D72:I72" si="11">+D71+D66</f>
        <v>0</v>
      </c>
      <c r="E72" s="172">
        <f t="shared" si="11"/>
        <v>0</v>
      </c>
      <c r="F72" s="172">
        <f t="shared" si="11"/>
        <v>0</v>
      </c>
      <c r="G72" s="172">
        <f t="shared" si="11"/>
        <v>44815.593980000005</v>
      </c>
      <c r="H72" s="172">
        <f t="shared" si="11"/>
        <v>0</v>
      </c>
      <c r="I72" s="172">
        <f t="shared" si="11"/>
        <v>69333.061860000002</v>
      </c>
      <c r="J72" s="122"/>
    </row>
    <row r="73" spans="2:14" s="293" customFormat="1">
      <c r="B73" s="295"/>
    </row>
    <row r="74" spans="2:14" s="185" customFormat="1">
      <c r="B74" s="214"/>
    </row>
    <row r="75" spans="2:14">
      <c r="B75" s="53" t="s">
        <v>334</v>
      </c>
    </row>
    <row r="77" spans="2:14">
      <c r="B77" s="72" t="s">
        <v>109</v>
      </c>
    </row>
    <row r="79" spans="2:14" ht="31.5" customHeight="1" thickBot="1">
      <c r="B79" s="111"/>
      <c r="C79" s="318" t="s">
        <v>453</v>
      </c>
      <c r="D79" s="346" t="s">
        <v>583</v>
      </c>
      <c r="E79" s="318" t="s">
        <v>268</v>
      </c>
      <c r="F79" s="318" t="s">
        <v>267</v>
      </c>
      <c r="G79" s="318" t="s">
        <v>199</v>
      </c>
      <c r="H79" s="319" t="s">
        <v>584</v>
      </c>
      <c r="I79" s="294"/>
    </row>
    <row r="80" spans="2:14">
      <c r="B80" s="72" t="s">
        <v>164</v>
      </c>
      <c r="C80" s="47">
        <f>+'441M'!F114</f>
        <v>0.13449783164994103</v>
      </c>
      <c r="D80" s="28">
        <f t="shared" ref="D80:D97" si="12">+C23/C$41</f>
        <v>0.17936531835337774</v>
      </c>
      <c r="E80" s="10">
        <f t="shared" ref="E80:E97" si="13">0.75*M48</f>
        <v>4747.3553348643245</v>
      </c>
      <c r="F80" s="10">
        <f>C80*F$101</f>
        <v>1165.6433102276535</v>
      </c>
      <c r="G80" s="10">
        <f>D80*G$101</f>
        <v>1554.4933391166664</v>
      </c>
      <c r="H80" s="10">
        <f>E80+F80+G80</f>
        <v>7467.4919842086438</v>
      </c>
    </row>
    <row r="81" spans="2:8">
      <c r="B81" s="72" t="s">
        <v>165</v>
      </c>
      <c r="C81" s="47">
        <f>+'441M'!F115</f>
        <v>3.1695342878381626E-2</v>
      </c>
      <c r="D81" s="28">
        <f t="shared" si="12"/>
        <v>2.8461160912195256E-2</v>
      </c>
      <c r="E81" s="10">
        <f t="shared" si="13"/>
        <v>0</v>
      </c>
      <c r="F81" s="10">
        <f t="shared" ref="F81:G97" si="14">C81*F$101</f>
        <v>274.691896057593</v>
      </c>
      <c r="G81" s="10">
        <f t="shared" si="14"/>
        <v>246.66242876658097</v>
      </c>
      <c r="H81" s="10">
        <f t="shared" ref="H81:H97" si="15">E81+F81+G81</f>
        <v>521.354324824174</v>
      </c>
    </row>
    <row r="82" spans="2:8">
      <c r="B82" s="72" t="s">
        <v>166</v>
      </c>
      <c r="C82" s="47">
        <f>+'441M'!F116</f>
        <v>2.0108203447097354E-2</v>
      </c>
      <c r="D82" s="28">
        <f t="shared" si="12"/>
        <v>2.2682593234986198E-2</v>
      </c>
      <c r="E82" s="10">
        <f t="shared" si="13"/>
        <v>1014.4196578463752</v>
      </c>
      <c r="F82" s="10">
        <f t="shared" si="14"/>
        <v>174.27041418638325</v>
      </c>
      <c r="G82" s="10">
        <f t="shared" si="14"/>
        <v>196.58170498831444</v>
      </c>
      <c r="H82" s="10">
        <f t="shared" si="15"/>
        <v>1385.2717770210729</v>
      </c>
    </row>
    <row r="83" spans="2:8">
      <c r="B83" s="72" t="s">
        <v>133</v>
      </c>
      <c r="C83" s="47">
        <f>+'441M'!F117</f>
        <v>2.5076005355387024E-2</v>
      </c>
      <c r="D83" s="28">
        <f t="shared" si="12"/>
        <v>2.3589877369306036E-2</v>
      </c>
      <c r="E83" s="10">
        <f t="shared" si="13"/>
        <v>1318.4869646159159</v>
      </c>
      <c r="F83" s="10">
        <f t="shared" si="14"/>
        <v>217.32452881334248</v>
      </c>
      <c r="G83" s="10">
        <f t="shared" si="14"/>
        <v>204.44480336448868</v>
      </c>
      <c r="H83" s="10">
        <f t="shared" si="15"/>
        <v>1740.2562967937472</v>
      </c>
    </row>
    <row r="84" spans="2:8">
      <c r="B84" s="72" t="s">
        <v>229</v>
      </c>
      <c r="C84" s="47">
        <f>+'441M'!F118</f>
        <v>3.8806963245383609E-2</v>
      </c>
      <c r="D84" s="28">
        <f t="shared" si="12"/>
        <v>4.4978098451728864E-2</v>
      </c>
      <c r="E84" s="10">
        <f t="shared" si="13"/>
        <v>20210.977864272674</v>
      </c>
      <c r="F84" s="10">
        <f t="shared" si="14"/>
        <v>336.32569791136603</v>
      </c>
      <c r="G84" s="10">
        <f t="shared" si="14"/>
        <v>389.80866028736096</v>
      </c>
      <c r="H84" s="10">
        <f t="shared" si="15"/>
        <v>20937.112222471402</v>
      </c>
    </row>
    <row r="85" spans="2:8">
      <c r="B85" s="72" t="s">
        <v>230</v>
      </c>
      <c r="C85" s="47">
        <f>+'441M'!F119</f>
        <v>1.1410288109626037E-2</v>
      </c>
      <c r="D85" s="28">
        <f t="shared" si="12"/>
        <v>1.2572203076078195E-2</v>
      </c>
      <c r="E85" s="10">
        <f t="shared" si="13"/>
        <v>868.81445521281705</v>
      </c>
      <c r="F85" s="10">
        <f t="shared" si="14"/>
        <v>98.888776418140566</v>
      </c>
      <c r="G85" s="10">
        <f t="shared" si="14"/>
        <v>108.95866669877647</v>
      </c>
      <c r="H85" s="10">
        <f t="shared" si="15"/>
        <v>1076.661898329734</v>
      </c>
    </row>
    <row r="86" spans="2:8">
      <c r="B86" s="72" t="s">
        <v>231</v>
      </c>
      <c r="C86" s="47">
        <f>+'441M'!F120</f>
        <v>5.0572624247329126E-2</v>
      </c>
      <c r="D86" s="28">
        <f t="shared" si="12"/>
        <v>5.3403673847397186E-2</v>
      </c>
      <c r="E86" s="10">
        <f t="shared" si="13"/>
        <v>0</v>
      </c>
      <c r="F86" s="10">
        <f t="shared" si="14"/>
        <v>438.29436067032577</v>
      </c>
      <c r="G86" s="10">
        <f t="shared" si="14"/>
        <v>462.83002780160666</v>
      </c>
      <c r="H86" s="10">
        <f t="shared" si="15"/>
        <v>901.12438847193243</v>
      </c>
    </row>
    <row r="87" spans="2:8">
      <c r="B87" s="72" t="s">
        <v>179</v>
      </c>
      <c r="C87" s="47">
        <f>+'441M'!F121</f>
        <v>3.5750590996404055E-2</v>
      </c>
      <c r="D87" s="28">
        <f t="shared" si="12"/>
        <v>4.4510745153593691E-2</v>
      </c>
      <c r="E87" s="10">
        <f t="shared" si="13"/>
        <v>0</v>
      </c>
      <c r="F87" s="10">
        <f t="shared" si="14"/>
        <v>309.83724213565517</v>
      </c>
      <c r="G87" s="10">
        <f t="shared" si="14"/>
        <v>385.75828089610081</v>
      </c>
      <c r="H87" s="10">
        <f t="shared" si="15"/>
        <v>695.59552303175599</v>
      </c>
    </row>
    <row r="88" spans="2:8">
      <c r="B88" s="72" t="s">
        <v>180</v>
      </c>
      <c r="C88" s="47">
        <f>+'441M'!F122</f>
        <v>0.18853911664157999</v>
      </c>
      <c r="D88" s="28">
        <f t="shared" si="12"/>
        <v>0.16051514995709742</v>
      </c>
      <c r="E88" s="10">
        <f t="shared" si="13"/>
        <v>3593.01214328077</v>
      </c>
      <c r="F88" s="10">
        <f t="shared" si="14"/>
        <v>1633.9992796425527</v>
      </c>
      <c r="G88" s="10">
        <f t="shared" si="14"/>
        <v>1391.1258526803265</v>
      </c>
      <c r="H88" s="10">
        <f t="shared" si="15"/>
        <v>6618.137275603649</v>
      </c>
    </row>
    <row r="89" spans="2:8">
      <c r="B89" s="72" t="s">
        <v>181</v>
      </c>
      <c r="C89" s="47">
        <f>+'441M'!F123</f>
        <v>9.305654313651264E-2</v>
      </c>
      <c r="D89" s="28">
        <f t="shared" si="12"/>
        <v>0.10775865686123204</v>
      </c>
      <c r="E89" s="10">
        <f t="shared" si="13"/>
        <v>13575.516213943596</v>
      </c>
      <c r="F89" s="10">
        <f t="shared" si="14"/>
        <v>806.48688272019865</v>
      </c>
      <c r="G89" s="10">
        <f t="shared" si="14"/>
        <v>933.90470276378926</v>
      </c>
      <c r="H89" s="10">
        <f t="shared" si="15"/>
        <v>15315.907799427585</v>
      </c>
    </row>
    <row r="90" spans="2:8">
      <c r="B90" s="72" t="s">
        <v>171</v>
      </c>
      <c r="C90" s="47">
        <f>+'441M'!F124</f>
        <v>1.6344285187425929E-2</v>
      </c>
      <c r="D90" s="28">
        <f t="shared" si="12"/>
        <v>2.3467621111755807E-2</v>
      </c>
      <c r="E90" s="10">
        <f t="shared" si="13"/>
        <v>0</v>
      </c>
      <c r="F90" s="10">
        <f t="shared" si="14"/>
        <v>141.64991699466046</v>
      </c>
      <c r="G90" s="10">
        <f t="shared" si="14"/>
        <v>203.38525328105092</v>
      </c>
      <c r="H90" s="10">
        <f t="shared" si="15"/>
        <v>345.03517027571138</v>
      </c>
    </row>
    <row r="91" spans="2:8">
      <c r="B91" s="72" t="s">
        <v>172</v>
      </c>
      <c r="C91" s="47">
        <f>+'441M'!F125</f>
        <v>5.230922415887599E-2</v>
      </c>
      <c r="D91" s="28">
        <f t="shared" si="12"/>
        <v>5.8728104255706244E-2</v>
      </c>
      <c r="E91" s="10">
        <f t="shared" si="13"/>
        <v>3779.1651205149824</v>
      </c>
      <c r="F91" s="10">
        <f t="shared" si="14"/>
        <v>453.34483430699447</v>
      </c>
      <c r="G91" s="10">
        <f t="shared" si="14"/>
        <v>508.97491066017631</v>
      </c>
      <c r="H91" s="10">
        <f t="shared" si="15"/>
        <v>4741.4848654821535</v>
      </c>
    </row>
    <row r="92" spans="2:8">
      <c r="B92" s="72" t="s">
        <v>173</v>
      </c>
      <c r="C92" s="47">
        <f>+'441M'!F126</f>
        <v>0.18811772281438086</v>
      </c>
      <c r="D92" s="28">
        <f t="shared" si="12"/>
        <v>0.13791092639104086</v>
      </c>
      <c r="E92" s="10">
        <f t="shared" si="13"/>
        <v>0</v>
      </c>
      <c r="F92" s="10">
        <f t="shared" si="14"/>
        <v>1630.3472141064751</v>
      </c>
      <c r="G92" s="10">
        <f t="shared" si="14"/>
        <v>1195.2233488299928</v>
      </c>
      <c r="H92" s="10">
        <f t="shared" si="15"/>
        <v>2825.5705629364679</v>
      </c>
    </row>
    <row r="93" spans="2:8">
      <c r="B93" s="72" t="s">
        <v>174</v>
      </c>
      <c r="C93" s="47">
        <f>+'441M'!F127</f>
        <v>2.5867720852008128E-2</v>
      </c>
      <c r="D93" s="28">
        <f t="shared" si="12"/>
        <v>3.1297463489361424E-2</v>
      </c>
      <c r="E93" s="10">
        <f t="shared" si="13"/>
        <v>1143.4688405076736</v>
      </c>
      <c r="F93" s="10">
        <f t="shared" si="14"/>
        <v>224.18603625118644</v>
      </c>
      <c r="G93" s="10">
        <f t="shared" si="14"/>
        <v>271.24362152112337</v>
      </c>
      <c r="H93" s="10">
        <f t="shared" si="15"/>
        <v>1638.8984982799834</v>
      </c>
    </row>
    <row r="94" spans="2:8">
      <c r="B94" s="66" t="s">
        <v>175</v>
      </c>
      <c r="C94" s="120">
        <f>+'441M'!F128</f>
        <v>1.6938887038922861E-2</v>
      </c>
      <c r="D94" s="141">
        <f t="shared" si="12"/>
        <v>1.3687450642230864E-2</v>
      </c>
      <c r="E94" s="68">
        <f t="shared" si="13"/>
        <v>0</v>
      </c>
      <c r="F94" s="68">
        <f t="shared" si="14"/>
        <v>146.80311286364886</v>
      </c>
      <c r="G94" s="68">
        <f t="shared" si="14"/>
        <v>118.62410776043616</v>
      </c>
      <c r="H94" s="68">
        <f t="shared" si="15"/>
        <v>265.42722062408501</v>
      </c>
    </row>
    <row r="95" spans="2:8">
      <c r="B95" s="66" t="s">
        <v>176</v>
      </c>
      <c r="C95" s="120">
        <f>+'441M'!F129</f>
        <v>6.0673333293943539E-2</v>
      </c>
      <c r="D95" s="141">
        <f t="shared" si="12"/>
        <v>4.6651912281688981E-2</v>
      </c>
      <c r="E95" s="68">
        <f t="shared" si="13"/>
        <v>1683.9984898223488</v>
      </c>
      <c r="F95" s="68">
        <f t="shared" si="14"/>
        <v>525.83349631517308</v>
      </c>
      <c r="G95" s="68">
        <f t="shared" si="14"/>
        <v>404.31499001420451</v>
      </c>
      <c r="H95" s="68">
        <f t="shared" si="15"/>
        <v>2614.1469761517264</v>
      </c>
    </row>
    <row r="96" spans="2:8">
      <c r="B96" s="66" t="s">
        <v>177</v>
      </c>
      <c r="C96" s="120">
        <f>+'441M'!F130</f>
        <v>7.3532610453964477E-3</v>
      </c>
      <c r="D96" s="141">
        <f t="shared" si="12"/>
        <v>6.826638198707824E-3</v>
      </c>
      <c r="E96" s="68">
        <f t="shared" si="13"/>
        <v>0</v>
      </c>
      <c r="F96" s="68">
        <f t="shared" si="14"/>
        <v>63.728012866650026</v>
      </c>
      <c r="G96" s="68">
        <f t="shared" si="14"/>
        <v>59.163966065856066</v>
      </c>
      <c r="H96" s="68">
        <f t="shared" si="15"/>
        <v>122.89197893250609</v>
      </c>
    </row>
    <row r="97" spans="2:8">
      <c r="B97" s="66" t="s">
        <v>167</v>
      </c>
      <c r="C97" s="120">
        <f>+'441M'!F131</f>
        <v>2.8820559014037473E-3</v>
      </c>
      <c r="D97" s="141">
        <f t="shared" si="12"/>
        <v>3.5924064125153602E-3</v>
      </c>
      <c r="E97" s="68">
        <f t="shared" si="13"/>
        <v>64.581310118515631</v>
      </c>
      <c r="F97" s="68">
        <f t="shared" si="14"/>
        <v>24.977720012000511</v>
      </c>
      <c r="G97" s="68">
        <f t="shared" si="14"/>
        <v>31.13406700314852</v>
      </c>
      <c r="H97" s="68">
        <f t="shared" si="15"/>
        <v>120.69309713366465</v>
      </c>
    </row>
    <row r="98" spans="2:8" ht="13.5" thickBot="1">
      <c r="B98" s="122" t="s">
        <v>168</v>
      </c>
      <c r="C98" s="121">
        <f t="shared" ref="C98:H98" si="16">SUM(C80:C97)</f>
        <v>1</v>
      </c>
      <c r="D98" s="143">
        <f t="shared" si="16"/>
        <v>1.0000000000000002</v>
      </c>
      <c r="E98" s="112">
        <f t="shared" si="16"/>
        <v>51999.79639499999</v>
      </c>
      <c r="F98" s="112">
        <f t="shared" si="16"/>
        <v>8666.6327325000002</v>
      </c>
      <c r="G98" s="112">
        <f t="shared" si="16"/>
        <v>8666.6327325000002</v>
      </c>
      <c r="H98" s="112">
        <f t="shared" si="16"/>
        <v>69333.061859999987</v>
      </c>
    </row>
    <row r="100" spans="2:8">
      <c r="B100" s="72" t="s">
        <v>188</v>
      </c>
      <c r="E100" s="72">
        <v>0.75</v>
      </c>
      <c r="F100" s="72">
        <v>0.125</v>
      </c>
      <c r="G100" s="72">
        <v>0.125</v>
      </c>
    </row>
    <row r="101" spans="2:8">
      <c r="B101" s="72" t="s">
        <v>189</v>
      </c>
      <c r="D101" s="10"/>
      <c r="E101" s="10">
        <f>E100*$I72</f>
        <v>51999.796394999998</v>
      </c>
      <c r="F101" s="10">
        <f>F100*$I72</f>
        <v>8666.6327325000002</v>
      </c>
      <c r="G101" s="10">
        <f>G100*$I72</f>
        <v>8666.6327325000002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92D050"/>
  </sheetPr>
  <dimension ref="A2:H41"/>
  <sheetViews>
    <sheetView topLeftCell="A9" zoomScaleNormal="100" workbookViewId="0">
      <selection activeCell="D23" sqref="D23:D41"/>
    </sheetView>
  </sheetViews>
  <sheetFormatPr baseColWidth="10" defaultRowHeight="12.75"/>
  <cols>
    <col min="1" max="1" width="4.75" style="72" customWidth="1"/>
    <col min="2" max="16384" width="11" style="72"/>
  </cols>
  <sheetData>
    <row r="2" spans="2:3">
      <c r="B2" s="73" t="s">
        <v>202</v>
      </c>
    </row>
    <row r="3" spans="2:3" ht="15.75">
      <c r="B3" s="18" t="s">
        <v>359</v>
      </c>
      <c r="C3" s="19"/>
    </row>
    <row r="5" spans="2:3">
      <c r="B5" s="73" t="s">
        <v>587</v>
      </c>
    </row>
    <row r="6" spans="2:3">
      <c r="B6" s="13">
        <f>+Resumen!D19</f>
        <v>19764.28859</v>
      </c>
      <c r="C6" s="470">
        <f>+B6-D41</f>
        <v>0</v>
      </c>
    </row>
    <row r="8" spans="2:3">
      <c r="B8" s="73" t="s">
        <v>485</v>
      </c>
    </row>
    <row r="9" spans="2:3">
      <c r="B9" s="72" t="s">
        <v>586</v>
      </c>
    </row>
    <row r="11" spans="2:3">
      <c r="B11" s="73" t="s">
        <v>582</v>
      </c>
    </row>
    <row r="12" spans="2:3">
      <c r="B12" s="72" t="s">
        <v>592</v>
      </c>
      <c r="C12" s="126"/>
    </row>
    <row r="13" spans="2:3">
      <c r="B13" s="126" t="s">
        <v>591</v>
      </c>
    </row>
    <row r="14" spans="2:3" s="135" customFormat="1">
      <c r="B14" s="138"/>
    </row>
    <row r="15" spans="2:3" s="378" customFormat="1">
      <c r="B15" s="138"/>
    </row>
    <row r="16" spans="2:3" s="378" customFormat="1">
      <c r="B16" s="138"/>
    </row>
    <row r="17" spans="1:8" s="378" customFormat="1">
      <c r="B17" s="138"/>
    </row>
    <row r="18" spans="1:8" s="135" customFormat="1">
      <c r="B18" s="138"/>
    </row>
    <row r="19" spans="1:8">
      <c r="B19" s="187" t="s">
        <v>206</v>
      </c>
    </row>
    <row r="20" spans="1:8">
      <c r="D20" s="140" t="s">
        <v>630</v>
      </c>
    </row>
    <row r="21" spans="1:8">
      <c r="C21" s="123" t="s">
        <v>379</v>
      </c>
    </row>
    <row r="22" spans="1:8" ht="41.25" thickBot="1">
      <c r="A22" s="22"/>
      <c r="B22" s="108"/>
      <c r="C22" s="109" t="s">
        <v>570</v>
      </c>
      <c r="D22" s="109" t="s">
        <v>51</v>
      </c>
      <c r="E22" s="109" t="s">
        <v>277</v>
      </c>
      <c r="F22" s="109" t="s">
        <v>162</v>
      </c>
      <c r="G22" s="109" t="s">
        <v>163</v>
      </c>
      <c r="H22" s="2"/>
    </row>
    <row r="23" spans="1:8">
      <c r="B23" s="72" t="s">
        <v>164</v>
      </c>
      <c r="C23" s="10">
        <v>8421302.5</v>
      </c>
      <c r="D23" s="10">
        <f t="shared" ref="D23:D40" si="0">C23/$C$41*B$6</f>
        <v>3545.0279149733815</v>
      </c>
      <c r="E23" s="11">
        <f t="shared" ref="E23:E41" si="1">D23*1000/C23</f>
        <v>0.42095957424322206</v>
      </c>
      <c r="F23" s="11">
        <f>E23-E$41</f>
        <v>0</v>
      </c>
      <c r="G23" s="10">
        <f t="shared" ref="G23:G41" si="2">F23*C23/1000</f>
        <v>0</v>
      </c>
    </row>
    <row r="24" spans="1:8">
      <c r="B24" s="72" t="s">
        <v>165</v>
      </c>
      <c r="C24" s="10">
        <v>1336267.5</v>
      </c>
      <c r="D24" s="10">
        <f t="shared" si="0"/>
        <v>562.51459787505473</v>
      </c>
      <c r="E24" s="11">
        <f t="shared" si="1"/>
        <v>0.42095957424322206</v>
      </c>
      <c r="F24" s="11">
        <f t="shared" ref="F24:F41" si="3">E24-E$41</f>
        <v>0</v>
      </c>
      <c r="G24" s="10">
        <f t="shared" si="2"/>
        <v>0</v>
      </c>
    </row>
    <row r="25" spans="1:8">
      <c r="B25" s="72" t="s">
        <v>166</v>
      </c>
      <c r="C25" s="10">
        <v>1064960.5</v>
      </c>
      <c r="D25" s="10">
        <f t="shared" si="0"/>
        <v>448.30531866584892</v>
      </c>
      <c r="E25" s="11">
        <f t="shared" si="1"/>
        <v>0.42095957424322211</v>
      </c>
      <c r="F25" s="11">
        <f t="shared" si="3"/>
        <v>0</v>
      </c>
      <c r="G25" s="10">
        <f t="shared" si="2"/>
        <v>0</v>
      </c>
    </row>
    <row r="26" spans="1:8">
      <c r="B26" s="72" t="s">
        <v>133</v>
      </c>
      <c r="C26" s="10">
        <v>1107558</v>
      </c>
      <c r="D26" s="10">
        <f t="shared" si="0"/>
        <v>466.2371441296745</v>
      </c>
      <c r="E26" s="11">
        <f t="shared" si="1"/>
        <v>0.42095957424322206</v>
      </c>
      <c r="F26" s="11">
        <f t="shared" si="3"/>
        <v>0</v>
      </c>
      <c r="G26" s="10">
        <f t="shared" si="2"/>
        <v>0</v>
      </c>
    </row>
    <row r="27" spans="1:8">
      <c r="B27" s="72" t="s">
        <v>229</v>
      </c>
      <c r="C27" s="10">
        <v>2111747</v>
      </c>
      <c r="D27" s="10">
        <f t="shared" si="0"/>
        <v>888.96011802940143</v>
      </c>
      <c r="E27" s="11">
        <f t="shared" si="1"/>
        <v>0.42095957424322206</v>
      </c>
      <c r="F27" s="11">
        <f t="shared" si="3"/>
        <v>0</v>
      </c>
      <c r="G27" s="10">
        <f t="shared" si="2"/>
        <v>0</v>
      </c>
    </row>
    <row r="28" spans="1:8">
      <c r="B28" s="72" t="s">
        <v>230</v>
      </c>
      <c r="C28" s="10">
        <v>590272</v>
      </c>
      <c r="D28" s="10">
        <f t="shared" si="0"/>
        <v>248.48064980769516</v>
      </c>
      <c r="E28" s="11">
        <f t="shared" si="1"/>
        <v>0.42095957424322206</v>
      </c>
      <c r="F28" s="11">
        <f t="shared" si="3"/>
        <v>0</v>
      </c>
      <c r="G28" s="10">
        <f t="shared" si="2"/>
        <v>0</v>
      </c>
    </row>
    <row r="29" spans="1:8">
      <c r="B29" s="72" t="s">
        <v>231</v>
      </c>
      <c r="C29" s="10">
        <v>2507332.5</v>
      </c>
      <c r="D29" s="10">
        <f t="shared" si="0"/>
        <v>1055.4856216861936</v>
      </c>
      <c r="E29" s="11">
        <f t="shared" si="1"/>
        <v>0.42095957424322206</v>
      </c>
      <c r="F29" s="11">
        <f t="shared" si="3"/>
        <v>0</v>
      </c>
      <c r="G29" s="10">
        <f t="shared" si="2"/>
        <v>0</v>
      </c>
    </row>
    <row r="30" spans="1:8">
      <c r="B30" s="72" t="s">
        <v>179</v>
      </c>
      <c r="C30" s="10">
        <v>2089804.5</v>
      </c>
      <c r="D30" s="10">
        <f t="shared" si="0"/>
        <v>879.72321257156955</v>
      </c>
      <c r="E30" s="11">
        <f t="shared" si="1"/>
        <v>0.42095957424322206</v>
      </c>
      <c r="F30" s="11">
        <f t="shared" si="3"/>
        <v>0</v>
      </c>
      <c r="G30" s="10">
        <f t="shared" si="2"/>
        <v>0</v>
      </c>
    </row>
    <row r="31" spans="1:8">
      <c r="B31" s="72" t="s">
        <v>180</v>
      </c>
      <c r="C31" s="10">
        <v>7536276.5</v>
      </c>
      <c r="D31" s="10">
        <f t="shared" si="0"/>
        <v>3172.4677468191994</v>
      </c>
      <c r="E31" s="11">
        <f t="shared" si="1"/>
        <v>0.42095957424322206</v>
      </c>
      <c r="F31" s="11">
        <f t="shared" si="3"/>
        <v>0</v>
      </c>
      <c r="G31" s="10">
        <f t="shared" si="2"/>
        <v>0</v>
      </c>
    </row>
    <row r="32" spans="1:8">
      <c r="B32" s="72" t="s">
        <v>181</v>
      </c>
      <c r="C32" s="10">
        <v>5059329.5</v>
      </c>
      <c r="D32" s="10">
        <f t="shared" si="0"/>
        <v>2129.7731922761736</v>
      </c>
      <c r="E32" s="11">
        <f t="shared" si="1"/>
        <v>0.42095957424322211</v>
      </c>
      <c r="F32" s="11">
        <f t="shared" si="3"/>
        <v>0</v>
      </c>
      <c r="G32" s="10">
        <f t="shared" si="2"/>
        <v>0</v>
      </c>
    </row>
    <row r="33" spans="2:7">
      <c r="B33" s="72" t="s">
        <v>171</v>
      </c>
      <c r="C33" s="10">
        <v>1101818</v>
      </c>
      <c r="D33" s="10">
        <f t="shared" si="0"/>
        <v>463.82083617351839</v>
      </c>
      <c r="E33" s="11">
        <f t="shared" si="1"/>
        <v>0.420959574243222</v>
      </c>
      <c r="F33" s="11">
        <f t="shared" si="3"/>
        <v>0</v>
      </c>
      <c r="G33" s="10">
        <f t="shared" si="2"/>
        <v>0</v>
      </c>
    </row>
    <row r="34" spans="2:7">
      <c r="B34" s="72" t="s">
        <v>172</v>
      </c>
      <c r="C34" s="10">
        <v>2757317.5</v>
      </c>
      <c r="D34" s="10">
        <f t="shared" si="0"/>
        <v>1160.7192008533855</v>
      </c>
      <c r="E34" s="11">
        <f t="shared" si="1"/>
        <v>0.42095957424322206</v>
      </c>
      <c r="F34" s="11">
        <f t="shared" si="3"/>
        <v>0</v>
      </c>
      <c r="G34" s="10">
        <f t="shared" si="2"/>
        <v>0</v>
      </c>
    </row>
    <row r="35" spans="2:7">
      <c r="B35" s="72" t="s">
        <v>173</v>
      </c>
      <c r="C35" s="10">
        <v>6474995.5</v>
      </c>
      <c r="D35" s="10">
        <f t="shared" si="0"/>
        <v>2725.7113489067788</v>
      </c>
      <c r="E35" s="11">
        <f t="shared" si="1"/>
        <v>0.42095957424322206</v>
      </c>
      <c r="F35" s="11">
        <f t="shared" si="3"/>
        <v>0</v>
      </c>
      <c r="G35" s="10">
        <f t="shared" si="2"/>
        <v>0</v>
      </c>
    </row>
    <row r="36" spans="2:7">
      <c r="B36" s="72" t="s">
        <v>174</v>
      </c>
      <c r="C36" s="10">
        <v>1469433.5</v>
      </c>
      <c r="D36" s="10">
        <f t="shared" si="0"/>
        <v>618.57210053872757</v>
      </c>
      <c r="E36" s="11">
        <f t="shared" si="1"/>
        <v>0.420959574243222</v>
      </c>
      <c r="F36" s="11">
        <f t="shared" si="3"/>
        <v>0</v>
      </c>
      <c r="G36" s="10">
        <f t="shared" si="2"/>
        <v>0</v>
      </c>
    </row>
    <row r="37" spans="2:7">
      <c r="B37" s="72" t="s">
        <v>175</v>
      </c>
      <c r="C37" s="10">
        <v>642633.5</v>
      </c>
      <c r="D37" s="10">
        <f t="shared" si="0"/>
        <v>270.52272455443165</v>
      </c>
      <c r="E37" s="11">
        <f t="shared" si="1"/>
        <v>0.42095957424322206</v>
      </c>
      <c r="F37" s="11">
        <f t="shared" si="3"/>
        <v>0</v>
      </c>
      <c r="G37" s="10">
        <f t="shared" si="2"/>
        <v>0</v>
      </c>
    </row>
    <row r="38" spans="2:7">
      <c r="B38" s="72" t="s">
        <v>176</v>
      </c>
      <c r="C38" s="10">
        <v>2190333.5</v>
      </c>
      <c r="D38" s="10">
        <f t="shared" si="0"/>
        <v>922.0418576106664</v>
      </c>
      <c r="E38" s="11">
        <f t="shared" si="1"/>
        <v>0.42095957424322206</v>
      </c>
      <c r="F38" s="11">
        <f t="shared" si="3"/>
        <v>0</v>
      </c>
      <c r="G38" s="10">
        <f t="shared" si="2"/>
        <v>0</v>
      </c>
    </row>
    <row r="39" spans="2:7">
      <c r="B39" s="66" t="s">
        <v>177</v>
      </c>
      <c r="C39" s="68">
        <v>320514.5</v>
      </c>
      <c r="D39" s="10">
        <f t="shared" si="0"/>
        <v>134.92364745877919</v>
      </c>
      <c r="E39" s="110">
        <f t="shared" si="1"/>
        <v>0.42095957424322206</v>
      </c>
      <c r="F39" s="110">
        <f t="shared" si="3"/>
        <v>0</v>
      </c>
      <c r="G39" s="68">
        <f t="shared" si="2"/>
        <v>0</v>
      </c>
    </row>
    <row r="40" spans="2:7">
      <c r="B40" s="66" t="s">
        <v>167</v>
      </c>
      <c r="C40" s="68">
        <v>168665.5</v>
      </c>
      <c r="D40" s="10">
        <f t="shared" si="0"/>
        <v>71.001357069520168</v>
      </c>
      <c r="E40" s="110">
        <f t="shared" si="1"/>
        <v>0.420959574243222</v>
      </c>
      <c r="F40" s="110">
        <f t="shared" si="3"/>
        <v>0</v>
      </c>
      <c r="G40" s="68">
        <f t="shared" si="2"/>
        <v>0</v>
      </c>
    </row>
    <row r="41" spans="2:7" s="50" customFormat="1" ht="14.25" thickBot="1">
      <c r="B41" s="284" t="s">
        <v>439</v>
      </c>
      <c r="C41" s="285">
        <v>46950562</v>
      </c>
      <c r="D41" s="285">
        <f>SUM(D23:D40)</f>
        <v>19764.28859</v>
      </c>
      <c r="E41" s="414">
        <f t="shared" si="1"/>
        <v>0.42095957424322206</v>
      </c>
      <c r="F41" s="414">
        <f t="shared" si="3"/>
        <v>0</v>
      </c>
      <c r="G41" s="285">
        <f t="shared" si="2"/>
        <v>0</v>
      </c>
    </row>
  </sheetData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92D050"/>
  </sheetPr>
  <dimension ref="A2:G67"/>
  <sheetViews>
    <sheetView topLeftCell="A15" zoomScaleNormal="100" workbookViewId="0">
      <selection activeCell="E20" sqref="E20"/>
    </sheetView>
  </sheetViews>
  <sheetFormatPr baseColWidth="10" defaultRowHeight="12.75"/>
  <cols>
    <col min="1" max="1" width="5.625" style="72" customWidth="1"/>
    <col min="2" max="2" width="11" style="72"/>
    <col min="3" max="3" width="14.875" style="72" customWidth="1"/>
    <col min="4" max="4" width="14.75" style="72" customWidth="1"/>
    <col min="5" max="6" width="11" style="72"/>
    <col min="7" max="7" width="13.25" style="72" customWidth="1"/>
    <col min="8" max="16384" width="11" style="72"/>
  </cols>
  <sheetData>
    <row r="2" spans="2:3">
      <c r="B2" s="73" t="s">
        <v>202</v>
      </c>
    </row>
    <row r="3" spans="2:3">
      <c r="B3" s="25" t="s">
        <v>131</v>
      </c>
      <c r="C3" s="10"/>
    </row>
    <row r="5" spans="2:3">
      <c r="B5" s="73" t="s">
        <v>587</v>
      </c>
    </row>
    <row r="6" spans="2:3">
      <c r="B6" s="13">
        <f>+Resumen!D20</f>
        <v>223.99750999999998</v>
      </c>
      <c r="C6" s="474">
        <f>+B6-D41</f>
        <v>0</v>
      </c>
    </row>
    <row r="8" spans="2:3">
      <c r="B8" s="73" t="s">
        <v>485</v>
      </c>
    </row>
    <row r="9" spans="2:3">
      <c r="B9" s="72" t="s">
        <v>593</v>
      </c>
    </row>
    <row r="10" spans="2:3">
      <c r="B10" s="72" t="s">
        <v>128</v>
      </c>
    </row>
    <row r="11" spans="2:3" s="378" customFormat="1"/>
    <row r="12" spans="2:3" s="378" customFormat="1"/>
    <row r="13" spans="2:3" s="378" customFormat="1"/>
    <row r="14" spans="2:3" s="378" customFormat="1"/>
    <row r="15" spans="2:3" s="378" customFormat="1"/>
    <row r="16" spans="2:3" s="378" customFormat="1"/>
    <row r="17" spans="1:7" s="378" customFormat="1"/>
    <row r="18" spans="1:7" s="135" customFormat="1"/>
    <row r="19" spans="1:7">
      <c r="B19" s="187" t="s">
        <v>206</v>
      </c>
    </row>
    <row r="20" spans="1:7">
      <c r="D20" s="140" t="s">
        <v>630</v>
      </c>
    </row>
    <row r="21" spans="1:7">
      <c r="C21" s="123" t="s">
        <v>379</v>
      </c>
    </row>
    <row r="22" spans="1:7" ht="42" customHeight="1" thickBot="1">
      <c r="A22" s="22"/>
      <c r="B22" s="108"/>
      <c r="C22" s="109" t="s">
        <v>570</v>
      </c>
      <c r="D22" s="109" t="s">
        <v>51</v>
      </c>
      <c r="E22" s="109" t="s">
        <v>277</v>
      </c>
      <c r="F22" s="109" t="s">
        <v>162</v>
      </c>
      <c r="G22" s="109" t="s">
        <v>163</v>
      </c>
    </row>
    <row r="23" spans="1:7">
      <c r="B23" s="72" t="s">
        <v>164</v>
      </c>
      <c r="C23" s="10">
        <v>8421302.5</v>
      </c>
      <c r="D23" s="10">
        <f>G47</f>
        <v>31.581284638565357</v>
      </c>
      <c r="E23" s="11">
        <f t="shared" ref="E23:E41" si="0">D23*1000/C23</f>
        <v>3.7501662763646548E-3</v>
      </c>
      <c r="F23" s="11">
        <f>E23-E$41</f>
        <v>-1.0207565935255914E-3</v>
      </c>
      <c r="G23" s="10">
        <f t="shared" ref="G23:G41" si="1">F23*C23/1000</f>
        <v>-8.5961000529485467</v>
      </c>
    </row>
    <row r="24" spans="1:7">
      <c r="B24" s="72" t="s">
        <v>165</v>
      </c>
      <c r="C24" s="10">
        <v>1336267.5</v>
      </c>
      <c r="D24" s="10">
        <f t="shared" ref="D24:D40" si="2">G48</f>
        <v>11.038837189552936</v>
      </c>
      <c r="E24" s="11">
        <f t="shared" si="0"/>
        <v>8.2609486420592709E-3</v>
      </c>
      <c r="F24" s="11">
        <f t="shared" ref="F24:F41" si="3">E24-E$41</f>
        <v>3.4900257721690248E-3</v>
      </c>
      <c r="G24" s="10">
        <f t="shared" si="1"/>
        <v>4.6636080135118725</v>
      </c>
    </row>
    <row r="25" spans="1:7">
      <c r="B25" s="72" t="s">
        <v>166</v>
      </c>
      <c r="C25" s="10">
        <v>1064960.5</v>
      </c>
      <c r="D25" s="10">
        <f t="shared" si="2"/>
        <v>8.7122861023843452</v>
      </c>
      <c r="E25" s="11">
        <f t="shared" si="0"/>
        <v>8.1808537522136699E-3</v>
      </c>
      <c r="F25" s="11">
        <f t="shared" si="3"/>
        <v>3.4099308823234238E-3</v>
      </c>
      <c r="G25" s="10">
        <f t="shared" si="1"/>
        <v>3.6314416974045942</v>
      </c>
    </row>
    <row r="26" spans="1:7">
      <c r="B26" s="72" t="s">
        <v>133</v>
      </c>
      <c r="C26" s="10">
        <v>1107558</v>
      </c>
      <c r="D26" s="10">
        <f t="shared" si="2"/>
        <v>1.4600390675959096</v>
      </c>
      <c r="E26" s="11">
        <f t="shared" si="0"/>
        <v>1.3182506628058393E-3</v>
      </c>
      <c r="F26" s="11">
        <f t="shared" si="3"/>
        <v>-3.4526722070844069E-3</v>
      </c>
      <c r="G26" s="10">
        <f t="shared" si="1"/>
        <v>-3.8240347243339916</v>
      </c>
    </row>
    <row r="27" spans="1:7">
      <c r="B27" s="72" t="s">
        <v>229</v>
      </c>
      <c r="C27" s="10">
        <v>2111747</v>
      </c>
      <c r="D27" s="10">
        <f t="shared" si="2"/>
        <v>7.3203432075126704</v>
      </c>
      <c r="E27" s="11">
        <f t="shared" si="0"/>
        <v>3.4664868507035501E-3</v>
      </c>
      <c r="F27" s="11">
        <f t="shared" si="3"/>
        <v>-1.304436019186696E-3</v>
      </c>
      <c r="G27" s="10">
        <f t="shared" si="1"/>
        <v>-2.7546388502094477</v>
      </c>
    </row>
    <row r="28" spans="1:7">
      <c r="B28" s="72" t="s">
        <v>230</v>
      </c>
      <c r="C28" s="10">
        <v>590272</v>
      </c>
      <c r="D28" s="10">
        <f t="shared" si="2"/>
        <v>4.6481041991871823</v>
      </c>
      <c r="E28" s="11">
        <f t="shared" si="0"/>
        <v>7.8745124267916872E-3</v>
      </c>
      <c r="F28" s="11">
        <f t="shared" si="3"/>
        <v>3.1035895569014411E-3</v>
      </c>
      <c r="G28" s="10">
        <f t="shared" si="1"/>
        <v>1.8319620149313276</v>
      </c>
    </row>
    <row r="29" spans="1:7">
      <c r="B29" s="72" t="s">
        <v>231</v>
      </c>
      <c r="C29" s="10">
        <v>2507332.5</v>
      </c>
      <c r="D29" s="10">
        <f t="shared" si="2"/>
        <v>26.30268354099255</v>
      </c>
      <c r="E29" s="11">
        <f t="shared" si="0"/>
        <v>1.0490305350803116E-2</v>
      </c>
      <c r="F29" s="11">
        <f t="shared" si="3"/>
        <v>5.7193824809128697E-3</v>
      </c>
      <c r="G29" s="10">
        <f t="shared" si="1"/>
        <v>14.340393574323469</v>
      </c>
    </row>
    <row r="30" spans="1:7">
      <c r="B30" s="72" t="s">
        <v>179</v>
      </c>
      <c r="C30" s="10">
        <v>2089804.5</v>
      </c>
      <c r="D30" s="10">
        <f t="shared" si="2"/>
        <v>15.134359215714062</v>
      </c>
      <c r="E30" s="11">
        <f t="shared" si="0"/>
        <v>7.2419976202147433E-3</v>
      </c>
      <c r="F30" s="11">
        <f t="shared" si="3"/>
        <v>2.4710747503244972E-3</v>
      </c>
      <c r="G30" s="10">
        <f t="shared" si="1"/>
        <v>5.164063133064511</v>
      </c>
    </row>
    <row r="31" spans="1:7">
      <c r="B31" s="72" t="s">
        <v>180</v>
      </c>
      <c r="C31" s="10">
        <v>7536276.5</v>
      </c>
      <c r="D31" s="10">
        <f t="shared" si="2"/>
        <v>27.292761915124903</v>
      </c>
      <c r="E31" s="11">
        <f t="shared" si="0"/>
        <v>3.6215181217309242E-3</v>
      </c>
      <c r="F31" s="11">
        <f t="shared" si="3"/>
        <v>-1.149404748159322E-3</v>
      </c>
      <c r="G31" s="10">
        <f t="shared" si="1"/>
        <v>-8.6622319925415159</v>
      </c>
    </row>
    <row r="32" spans="1:7">
      <c r="B32" s="72" t="s">
        <v>181</v>
      </c>
      <c r="C32" s="10">
        <v>5059329.5</v>
      </c>
      <c r="D32" s="10">
        <f t="shared" si="2"/>
        <v>17.635992919657809</v>
      </c>
      <c r="E32" s="11">
        <f t="shared" si="0"/>
        <v>3.4858360025093855E-3</v>
      </c>
      <c r="F32" s="11">
        <f t="shared" si="3"/>
        <v>-1.2850868673808607E-3</v>
      </c>
      <c r="G32" s="10">
        <f t="shared" si="1"/>
        <v>-6.5016778982025762</v>
      </c>
    </row>
    <row r="33" spans="1:7">
      <c r="B33" s="72" t="s">
        <v>171</v>
      </c>
      <c r="C33" s="10">
        <v>1101818</v>
      </c>
      <c r="D33" s="10">
        <f t="shared" si="2"/>
        <v>8.5726526568714245</v>
      </c>
      <c r="E33" s="11">
        <f t="shared" si="0"/>
        <v>7.7804616160485895E-3</v>
      </c>
      <c r="F33" s="11">
        <f t="shared" si="3"/>
        <v>3.0095387461583434E-3</v>
      </c>
      <c r="G33" s="10">
        <f t="shared" si="1"/>
        <v>3.3159639622146937</v>
      </c>
    </row>
    <row r="34" spans="1:7">
      <c r="B34" s="72" t="s">
        <v>172</v>
      </c>
      <c r="C34" s="10">
        <v>2757317.5</v>
      </c>
      <c r="D34" s="10">
        <f t="shared" si="2"/>
        <v>17.366108013456707</v>
      </c>
      <c r="E34" s="11">
        <f t="shared" si="0"/>
        <v>6.2981894589421439E-3</v>
      </c>
      <c r="F34" s="11">
        <f t="shared" si="3"/>
        <v>1.5272665890518978E-3</v>
      </c>
      <c r="G34" s="10">
        <f t="shared" si="1"/>
        <v>4.2111588931581068</v>
      </c>
    </row>
    <row r="35" spans="1:7">
      <c r="B35" s="72" t="s">
        <v>173</v>
      </c>
      <c r="C35" s="10">
        <v>6474995.5</v>
      </c>
      <c r="D35" s="10">
        <f t="shared" si="2"/>
        <v>24.477074916403538</v>
      </c>
      <c r="E35" s="11">
        <f t="shared" si="0"/>
        <v>3.7802458575304856E-3</v>
      </c>
      <c r="F35" s="11">
        <f t="shared" si="3"/>
        <v>-9.9067701235976049E-4</v>
      </c>
      <c r="G35" s="10">
        <f t="shared" si="1"/>
        <v>-6.4146291969828937</v>
      </c>
    </row>
    <row r="36" spans="1:7">
      <c r="B36" s="72" t="s">
        <v>174</v>
      </c>
      <c r="C36" s="10">
        <v>1469433.5</v>
      </c>
      <c r="D36" s="10">
        <f t="shared" si="2"/>
        <v>5.6272888614598395</v>
      </c>
      <c r="E36" s="11">
        <f t="shared" si="0"/>
        <v>3.8295634756250214E-3</v>
      </c>
      <c r="F36" s="11">
        <f t="shared" si="3"/>
        <v>-9.4135939426522475E-4</v>
      </c>
      <c r="G36" s="10">
        <f t="shared" si="1"/>
        <v>-1.3832650294730293</v>
      </c>
    </row>
    <row r="37" spans="1:7">
      <c r="B37" s="66" t="s">
        <v>175</v>
      </c>
      <c r="C37" s="68">
        <v>642633.5</v>
      </c>
      <c r="D37" s="68">
        <f t="shared" si="2"/>
        <v>2.6464036499023287</v>
      </c>
      <c r="E37" s="110">
        <f t="shared" si="0"/>
        <v>4.1180605273493038E-3</v>
      </c>
      <c r="F37" s="110">
        <f t="shared" si="3"/>
        <v>-6.5286234254094237E-4</v>
      </c>
      <c r="G37" s="68">
        <f t="shared" si="1"/>
        <v>-0.41955121220528468</v>
      </c>
    </row>
    <row r="38" spans="1:7">
      <c r="B38" s="66" t="s">
        <v>176</v>
      </c>
      <c r="C38" s="68">
        <v>2190333.5</v>
      </c>
      <c r="D38" s="68">
        <f t="shared" si="2"/>
        <v>11.786506638461082</v>
      </c>
      <c r="E38" s="110">
        <f t="shared" si="0"/>
        <v>5.3811470437999881E-3</v>
      </c>
      <c r="F38" s="110">
        <f t="shared" si="3"/>
        <v>6.10224173909742E-4</v>
      </c>
      <c r="G38" s="68">
        <f t="shared" si="1"/>
        <v>1.3365944506243339</v>
      </c>
    </row>
    <row r="39" spans="1:7">
      <c r="B39" s="66" t="s">
        <v>177</v>
      </c>
      <c r="C39" s="68">
        <v>320514.5</v>
      </c>
      <c r="D39" s="68">
        <f t="shared" si="2"/>
        <v>1.9513518905962872</v>
      </c>
      <c r="E39" s="110">
        <f t="shared" si="0"/>
        <v>6.0881859965657937E-3</v>
      </c>
      <c r="F39" s="110">
        <f t="shared" si="3"/>
        <v>1.3172631266755476E-3</v>
      </c>
      <c r="G39" s="68">
        <f t="shared" si="1"/>
        <v>0.42220193241484982</v>
      </c>
    </row>
    <row r="40" spans="1:7">
      <c r="B40" s="66" t="s">
        <v>167</v>
      </c>
      <c r="C40" s="68">
        <v>168665.5</v>
      </c>
      <c r="D40" s="68">
        <f t="shared" si="2"/>
        <v>0.4434313765610291</v>
      </c>
      <c r="E40" s="110">
        <f t="shared" si="0"/>
        <v>2.6290579671659534E-3</v>
      </c>
      <c r="F40" s="110">
        <f t="shared" si="3"/>
        <v>-2.1418649027242927E-3</v>
      </c>
      <c r="G40" s="68">
        <f t="shared" si="1"/>
        <v>-0.36125871475044419</v>
      </c>
    </row>
    <row r="41" spans="1:7" s="411" customFormat="1" ht="14.25" thickBot="1">
      <c r="A41" s="50"/>
      <c r="B41" s="284" t="s">
        <v>439</v>
      </c>
      <c r="C41" s="172">
        <v>46950562</v>
      </c>
      <c r="D41" s="285">
        <f>SUM(D23:D40)</f>
        <v>223.99750999999995</v>
      </c>
      <c r="E41" s="286">
        <f t="shared" si="0"/>
        <v>4.7709228698902461E-3</v>
      </c>
      <c r="F41" s="414">
        <f t="shared" si="3"/>
        <v>0</v>
      </c>
      <c r="G41" s="172">
        <f t="shared" si="1"/>
        <v>0</v>
      </c>
    </row>
    <row r="44" spans="1:7">
      <c r="B44" s="116" t="s">
        <v>670</v>
      </c>
    </row>
    <row r="45" spans="1:7">
      <c r="B45" s="66"/>
      <c r="C45" s="212"/>
      <c r="D45" s="212"/>
      <c r="E45" s="212"/>
      <c r="F45" s="212"/>
      <c r="G45" s="66"/>
    </row>
    <row r="46" spans="1:7" ht="14.25" thickBot="1">
      <c r="B46" s="111"/>
      <c r="C46" s="284" t="s">
        <v>552</v>
      </c>
      <c r="D46" s="284" t="s">
        <v>553</v>
      </c>
      <c r="E46" s="284" t="s">
        <v>439</v>
      </c>
      <c r="F46" s="284" t="s">
        <v>589</v>
      </c>
      <c r="G46" s="349" t="s">
        <v>590</v>
      </c>
    </row>
    <row r="47" spans="1:7">
      <c r="B47" s="72" t="s">
        <v>164</v>
      </c>
      <c r="C47" s="10">
        <f>+'451N'!K85</f>
        <v>911550.82326278731</v>
      </c>
      <c r="D47" s="10">
        <f>+'451O_1'!K94</f>
        <v>214256.03013717014</v>
      </c>
      <c r="E47" s="10">
        <f>C47+D47</f>
        <v>1125806.8533999575</v>
      </c>
      <c r="F47" s="28">
        <f>E47/E$65</f>
        <v>0.14098944509948061</v>
      </c>
      <c r="G47" s="10">
        <f>F47*G$67</f>
        <v>31.581284638565357</v>
      </c>
    </row>
    <row r="48" spans="1:7">
      <c r="B48" s="72" t="s">
        <v>165</v>
      </c>
      <c r="C48" s="10">
        <f>+'451N'!K86</f>
        <v>271131.3294595828</v>
      </c>
      <c r="D48" s="10">
        <f>+'451O_1'!K95</f>
        <v>122380.16647206497</v>
      </c>
      <c r="E48" s="10">
        <f t="shared" ref="E48:E64" si="4">C48+D48</f>
        <v>393511.49593164778</v>
      </c>
      <c r="F48" s="28">
        <f t="shared" ref="F48:F64" si="5">E48/E$65</f>
        <v>4.9281070979552123E-2</v>
      </c>
      <c r="G48" s="10">
        <f t="shared" ref="G48:G64" si="6">F48*G$67</f>
        <v>11.038837189552936</v>
      </c>
    </row>
    <row r="49" spans="2:7">
      <c r="B49" s="72" t="s">
        <v>166</v>
      </c>
      <c r="C49" s="10">
        <f>+'451N'!K87</f>
        <v>271623.24948396592</v>
      </c>
      <c r="D49" s="10">
        <f>+'451O_1'!K96</f>
        <v>38951.558193998877</v>
      </c>
      <c r="E49" s="10">
        <f t="shared" si="4"/>
        <v>310574.8076779648</v>
      </c>
      <c r="F49" s="28">
        <f t="shared" si="5"/>
        <v>3.8894566740426469E-2</v>
      </c>
      <c r="G49" s="10">
        <f t="shared" si="6"/>
        <v>8.7122861023843452</v>
      </c>
    </row>
    <row r="50" spans="2:7">
      <c r="B50" s="72" t="s">
        <v>133</v>
      </c>
      <c r="C50" s="10">
        <f>+'451N'!K88</f>
        <v>44409.572323162669</v>
      </c>
      <c r="D50" s="10">
        <f>+'451O_1'!K97</f>
        <v>7637.771771381691</v>
      </c>
      <c r="E50" s="10">
        <f t="shared" si="4"/>
        <v>52047.344094544358</v>
      </c>
      <c r="F50" s="28">
        <f t="shared" si="5"/>
        <v>6.5181040074771806E-3</v>
      </c>
      <c r="G50" s="10">
        <f t="shared" si="6"/>
        <v>1.4600390675959096</v>
      </c>
    </row>
    <row r="51" spans="2:7">
      <c r="B51" s="72" t="s">
        <v>229</v>
      </c>
      <c r="C51" s="10">
        <f>+'451N'!K89</f>
        <v>200506.56687311735</v>
      </c>
      <c r="D51" s="10">
        <f>+'451O_1'!K98</f>
        <v>60448.383078277977</v>
      </c>
      <c r="E51" s="10">
        <f t="shared" si="4"/>
        <v>260954.94995139533</v>
      </c>
      <c r="F51" s="28">
        <f t="shared" si="5"/>
        <v>3.2680466883371478E-2</v>
      </c>
      <c r="G51" s="10">
        <f t="shared" si="6"/>
        <v>7.3203432075126704</v>
      </c>
    </row>
    <row r="52" spans="2:7">
      <c r="B52" s="72" t="s">
        <v>230</v>
      </c>
      <c r="C52" s="10">
        <f>+'451N'!K90</f>
        <v>139138.68928767179</v>
      </c>
      <c r="D52" s="10">
        <f>+'451O_1'!K99</f>
        <v>26556.519841723664</v>
      </c>
      <c r="E52" s="10">
        <f t="shared" si="4"/>
        <v>165695.20912939546</v>
      </c>
      <c r="F52" s="28">
        <f t="shared" si="5"/>
        <v>2.0750695841159943E-2</v>
      </c>
      <c r="G52" s="10">
        <f t="shared" si="6"/>
        <v>4.6481041991871823</v>
      </c>
    </row>
    <row r="53" spans="2:7">
      <c r="B53" s="72" t="s">
        <v>231</v>
      </c>
      <c r="C53" s="10">
        <f>+'451N'!K91</f>
        <v>811192.3088555719</v>
      </c>
      <c r="D53" s="10">
        <f>+'451O_1'!K100</f>
        <v>126443.43750983794</v>
      </c>
      <c r="E53" s="10">
        <f t="shared" si="4"/>
        <v>937635.74636540981</v>
      </c>
      <c r="F53" s="28">
        <f t="shared" si="5"/>
        <v>0.11742399967299884</v>
      </c>
      <c r="G53" s="10">
        <f t="shared" si="6"/>
        <v>26.30268354099255</v>
      </c>
    </row>
    <row r="54" spans="2:7">
      <c r="B54" s="72" t="s">
        <v>179</v>
      </c>
      <c r="C54" s="10">
        <f>+'451N'!K92</f>
        <v>438413.08935252769</v>
      </c>
      <c r="D54" s="10">
        <f>+'451O_1'!K101</f>
        <v>101095.21507095257</v>
      </c>
      <c r="E54" s="10">
        <f t="shared" si="4"/>
        <v>539508.30442348029</v>
      </c>
      <c r="F54" s="28">
        <f t="shared" si="5"/>
        <v>6.7564854697331519E-2</v>
      </c>
      <c r="G54" s="10">
        <f t="shared" si="6"/>
        <v>15.134359215714062</v>
      </c>
    </row>
    <row r="55" spans="2:7">
      <c r="B55" s="72" t="s">
        <v>180</v>
      </c>
      <c r="C55" s="10">
        <f>+'451N'!K93</f>
        <v>905761.13735490735</v>
      </c>
      <c r="D55" s="10">
        <f>+'451O_1'!K102</f>
        <v>67168.835694370529</v>
      </c>
      <c r="E55" s="10">
        <f t="shared" si="4"/>
        <v>972929.97304927791</v>
      </c>
      <c r="F55" s="28">
        <f t="shared" si="5"/>
        <v>0.12184404154816232</v>
      </c>
      <c r="G55" s="10">
        <f t="shared" si="6"/>
        <v>27.292761915124903</v>
      </c>
    </row>
    <row r="56" spans="2:7">
      <c r="B56" s="72" t="s">
        <v>181</v>
      </c>
      <c r="C56" s="10">
        <f>+'451N'!K94</f>
        <v>528198.61270768312</v>
      </c>
      <c r="D56" s="10">
        <f>+'451O_1'!K103</f>
        <v>100487.70967257801</v>
      </c>
      <c r="E56" s="10">
        <f t="shared" si="4"/>
        <v>628686.32238026115</v>
      </c>
      <c r="F56" s="28">
        <f t="shared" si="5"/>
        <v>7.8732986449973535E-2</v>
      </c>
      <c r="G56" s="10">
        <f t="shared" si="6"/>
        <v>17.635992919657809</v>
      </c>
    </row>
    <row r="57" spans="2:7">
      <c r="B57" s="72" t="s">
        <v>171</v>
      </c>
      <c r="C57" s="10">
        <f>+'451N'!K95</f>
        <v>170510.67883600094</v>
      </c>
      <c r="D57" s="10">
        <f>+'451O_1'!K104</f>
        <v>135086.48807397782</v>
      </c>
      <c r="E57" s="10">
        <f t="shared" si="4"/>
        <v>305597.16690997873</v>
      </c>
      <c r="F57" s="28">
        <f t="shared" si="5"/>
        <v>3.8271196214955359E-2</v>
      </c>
      <c r="G57" s="10">
        <f t="shared" si="6"/>
        <v>8.5726526568714245</v>
      </c>
    </row>
    <row r="58" spans="2:7">
      <c r="B58" s="72" t="s">
        <v>172</v>
      </c>
      <c r="C58" s="10">
        <f>+'451N'!K96</f>
        <v>583033.51497034112</v>
      </c>
      <c r="D58" s="10">
        <f>+'451O_1'!K105</f>
        <v>36031.974042699374</v>
      </c>
      <c r="E58" s="10">
        <f t="shared" si="4"/>
        <v>619065.48901304044</v>
      </c>
      <c r="F58" s="28">
        <f t="shared" si="5"/>
        <v>7.7528129725445205E-2</v>
      </c>
      <c r="G58" s="10">
        <f t="shared" si="6"/>
        <v>17.366108013456707</v>
      </c>
    </row>
    <row r="59" spans="2:7">
      <c r="B59" s="72" t="s">
        <v>173</v>
      </c>
      <c r="C59" s="10">
        <f>+'451N'!K97</f>
        <v>788301.64487388521</v>
      </c>
      <c r="D59" s="10">
        <f>+'451O_1'!K106</f>
        <v>84254.96602536994</v>
      </c>
      <c r="E59" s="10">
        <f t="shared" si="4"/>
        <v>872556.61089925515</v>
      </c>
      <c r="F59" s="28">
        <f t="shared" si="5"/>
        <v>0.10927387057295208</v>
      </c>
      <c r="G59" s="10">
        <f t="shared" si="6"/>
        <v>24.477074916403538</v>
      </c>
    </row>
    <row r="60" spans="2:7">
      <c r="B60" s="72" t="s">
        <v>174</v>
      </c>
      <c r="C60" s="10">
        <f>+'451N'!K98</f>
        <v>125290.25020237242</v>
      </c>
      <c r="D60" s="10">
        <f>+'451O_1'!K107</f>
        <v>75310.847529937004</v>
      </c>
      <c r="E60" s="10">
        <f t="shared" si="4"/>
        <v>200601.09773230943</v>
      </c>
      <c r="F60" s="28">
        <f t="shared" si="5"/>
        <v>2.5122104533482716E-2</v>
      </c>
      <c r="G60" s="10">
        <f t="shared" si="6"/>
        <v>5.6272888614598395</v>
      </c>
    </row>
    <row r="61" spans="2:7">
      <c r="B61" s="66" t="s">
        <v>175</v>
      </c>
      <c r="C61" s="68">
        <f>+'451N'!K99</f>
        <v>77889.874134322847</v>
      </c>
      <c r="D61" s="68">
        <f>+'451O_1'!K108</f>
        <v>16448.890105954299</v>
      </c>
      <c r="E61" s="68">
        <f t="shared" si="4"/>
        <v>94338.764240277145</v>
      </c>
      <c r="F61" s="141">
        <f t="shared" si="5"/>
        <v>1.1814433338577419E-2</v>
      </c>
      <c r="G61" s="68">
        <f t="shared" si="6"/>
        <v>2.6464036499023287</v>
      </c>
    </row>
    <row r="62" spans="2:7">
      <c r="B62" s="66" t="s">
        <v>176</v>
      </c>
      <c r="C62" s="68">
        <f>+'451N'!K100</f>
        <v>380897.54882235464</v>
      </c>
      <c r="D62" s="68">
        <f>+'451O_1'!K109</f>
        <v>39266.801775967571</v>
      </c>
      <c r="E62" s="68">
        <f t="shared" si="4"/>
        <v>420164.35059832223</v>
      </c>
      <c r="F62" s="141">
        <f t="shared" si="5"/>
        <v>5.2618918123067904E-2</v>
      </c>
      <c r="G62" s="68">
        <f t="shared" si="6"/>
        <v>11.786506638461082</v>
      </c>
    </row>
    <row r="63" spans="2:7">
      <c r="B63" s="66" t="s">
        <v>177</v>
      </c>
      <c r="C63" s="68">
        <f>+'451N'!K101</f>
        <v>58392.796204751699</v>
      </c>
      <c r="D63" s="68">
        <f>+'451O_1'!K110</f>
        <v>11168.824133693797</v>
      </c>
      <c r="E63" s="68">
        <f t="shared" si="4"/>
        <v>69561.6203384455</v>
      </c>
      <c r="F63" s="141">
        <f t="shared" si="5"/>
        <v>8.7114892062696916E-3</v>
      </c>
      <c r="G63" s="68">
        <f t="shared" si="6"/>
        <v>1.9513518905962872</v>
      </c>
    </row>
    <row r="64" spans="2:7">
      <c r="B64" s="66" t="s">
        <v>167</v>
      </c>
      <c r="C64" s="68">
        <f>+'451N'!K102</f>
        <v>7000.5395178092685</v>
      </c>
      <c r="D64" s="68">
        <f>+'451O_1'!K111</f>
        <v>8806.8631403893087</v>
      </c>
      <c r="E64" s="68">
        <f t="shared" si="4"/>
        <v>15807.402658198578</v>
      </c>
      <c r="F64" s="141">
        <f t="shared" si="5"/>
        <v>1.9796263653155304E-3</v>
      </c>
      <c r="G64" s="68">
        <f t="shared" si="6"/>
        <v>0.4434313765610291</v>
      </c>
    </row>
    <row r="65" spans="2:7" ht="13.5" thickBot="1">
      <c r="B65" s="111" t="s">
        <v>439</v>
      </c>
      <c r="C65" s="112">
        <f>'451M'!C65</f>
        <v>6713242.2265228154</v>
      </c>
      <c r="D65" s="112">
        <f>'451M'!D65</f>
        <v>1271801.2822703456</v>
      </c>
      <c r="E65" s="112">
        <f>SUM(E47:E64)</f>
        <v>7985043.5087931622</v>
      </c>
      <c r="F65" s="143">
        <f>SUM(F47:F64)</f>
        <v>1</v>
      </c>
      <c r="G65" s="112">
        <f>SUM(G47:G64)</f>
        <v>223.99750999999995</v>
      </c>
    </row>
    <row r="67" spans="2:7">
      <c r="B67" s="72" t="s">
        <v>588</v>
      </c>
      <c r="G67" s="10">
        <f>B6</f>
        <v>223.99750999999998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92D050"/>
  </sheetPr>
  <dimension ref="A2:M161"/>
  <sheetViews>
    <sheetView topLeftCell="A46" zoomScale="85" zoomScaleNormal="85" workbookViewId="0">
      <selection activeCell="H30" sqref="H30"/>
    </sheetView>
  </sheetViews>
  <sheetFormatPr baseColWidth="10" defaultRowHeight="12.75"/>
  <cols>
    <col min="1" max="1" width="6.25" style="72" customWidth="1"/>
    <col min="2" max="2" width="11" style="72" customWidth="1"/>
    <col min="3" max="3" width="14.125" style="72" customWidth="1"/>
    <col min="4" max="4" width="14.875" style="72" customWidth="1"/>
    <col min="5" max="5" width="15" style="72" customWidth="1"/>
    <col min="6" max="6" width="14.125" style="72" customWidth="1"/>
    <col min="7" max="7" width="13.625" style="72" customWidth="1"/>
    <col min="8" max="8" width="16.375" style="72" customWidth="1"/>
    <col min="9" max="9" width="14.5" style="72" customWidth="1"/>
    <col min="10" max="10" width="12.5" style="72" customWidth="1"/>
    <col min="11" max="16384" width="11" style="72"/>
  </cols>
  <sheetData>
    <row r="2" spans="2:3">
      <c r="B2" s="73" t="s">
        <v>202</v>
      </c>
    </row>
    <row r="3" spans="2:3">
      <c r="B3" s="25" t="s">
        <v>313</v>
      </c>
      <c r="C3" s="10"/>
    </row>
    <row r="5" spans="2:3">
      <c r="B5" s="73" t="s">
        <v>594</v>
      </c>
    </row>
    <row r="6" spans="2:3">
      <c r="B6" s="13">
        <f>+Resumen!D21</f>
        <v>317701.22492000001</v>
      </c>
      <c r="C6" s="473">
        <f>+B6-D41</f>
        <v>0</v>
      </c>
    </row>
    <row r="8" spans="2:3">
      <c r="B8" s="73" t="s">
        <v>485</v>
      </c>
    </row>
    <row r="9" spans="2:3">
      <c r="B9" s="72" t="s">
        <v>211</v>
      </c>
    </row>
    <row r="10" spans="2:3">
      <c r="B10" s="72" t="s">
        <v>156</v>
      </c>
    </row>
    <row r="12" spans="2:3">
      <c r="B12" s="73" t="s">
        <v>492</v>
      </c>
    </row>
    <row r="13" spans="2:3">
      <c r="B13" s="72" t="s">
        <v>524</v>
      </c>
    </row>
    <row r="14" spans="2:3">
      <c r="B14" s="410" t="s">
        <v>354</v>
      </c>
    </row>
    <row r="15" spans="2:3">
      <c r="B15" s="72" t="s">
        <v>523</v>
      </c>
    </row>
    <row r="16" spans="2:3">
      <c r="B16" s="72" t="s">
        <v>540</v>
      </c>
    </row>
    <row r="17" spans="1:8" s="135" customFormat="1"/>
    <row r="18" spans="1:8" s="135" customFormat="1"/>
    <row r="19" spans="1:8">
      <c r="B19" s="187" t="s">
        <v>206</v>
      </c>
    </row>
    <row r="20" spans="1:8">
      <c r="D20" s="140" t="s">
        <v>630</v>
      </c>
    </row>
    <row r="21" spans="1:8">
      <c r="C21" s="123" t="s">
        <v>379</v>
      </c>
    </row>
    <row r="22" spans="1:8" ht="41.25" thickBot="1">
      <c r="A22" s="22"/>
      <c r="B22" s="108"/>
      <c r="C22" s="109" t="s">
        <v>570</v>
      </c>
      <c r="D22" s="109" t="s">
        <v>51</v>
      </c>
      <c r="E22" s="109" t="s">
        <v>277</v>
      </c>
      <c r="F22" s="109" t="s">
        <v>162</v>
      </c>
      <c r="G22" s="109" t="s">
        <v>163</v>
      </c>
      <c r="H22" s="2"/>
    </row>
    <row r="23" spans="1:8">
      <c r="B23" s="72" t="s">
        <v>164</v>
      </c>
      <c r="C23" s="10">
        <v>8421302.5</v>
      </c>
      <c r="D23" s="10">
        <f t="shared" ref="D23:D40" si="0">J114+D141</f>
        <v>31626.064612878712</v>
      </c>
      <c r="E23" s="11">
        <f t="shared" ref="E23:E41" si="1">D23*1000/C23</f>
        <v>3.7554837405352335</v>
      </c>
      <c r="F23" s="11">
        <f>E23-E$41</f>
        <v>-3.0112345134443479</v>
      </c>
      <c r="G23" s="10">
        <f t="shared" ref="G23:G41" si="2">F23*C23/1000</f>
        <v>-25358.516736155172</v>
      </c>
    </row>
    <row r="24" spans="1:8">
      <c r="B24" s="72" t="s">
        <v>165</v>
      </c>
      <c r="C24" s="10">
        <v>1336267.5</v>
      </c>
      <c r="D24" s="10">
        <f t="shared" si="0"/>
        <v>12071.977167200215</v>
      </c>
      <c r="E24" s="11">
        <f t="shared" si="1"/>
        <v>9.0341022042369623</v>
      </c>
      <c r="F24" s="11">
        <f t="shared" ref="F24:F41" si="3">E24-E$41</f>
        <v>2.2673839502573809</v>
      </c>
      <c r="G24" s="10">
        <f t="shared" si="2"/>
        <v>3029.8314827505546</v>
      </c>
    </row>
    <row r="25" spans="1:8">
      <c r="B25" s="72" t="s">
        <v>166</v>
      </c>
      <c r="C25" s="10">
        <v>1064960.5</v>
      </c>
      <c r="D25" s="10">
        <f t="shared" si="0"/>
        <v>6112.7180884932941</v>
      </c>
      <c r="E25" s="11">
        <f t="shared" si="1"/>
        <v>5.7398542842605842</v>
      </c>
      <c r="F25" s="11">
        <f t="shared" si="3"/>
        <v>-1.0268639697189972</v>
      </c>
      <c r="G25" s="10">
        <f t="shared" si="2"/>
        <v>-1093.569566623928</v>
      </c>
    </row>
    <row r="26" spans="1:8">
      <c r="B26" s="72" t="s">
        <v>133</v>
      </c>
      <c r="C26" s="10">
        <v>1107558</v>
      </c>
      <c r="D26" s="10">
        <f t="shared" si="0"/>
        <v>18737.633576416785</v>
      </c>
      <c r="E26" s="11">
        <f t="shared" si="1"/>
        <v>16.917970504855536</v>
      </c>
      <c r="F26" s="11">
        <f t="shared" si="3"/>
        <v>10.151252250875954</v>
      </c>
      <c r="G26" s="10">
        <f t="shared" si="2"/>
        <v>11243.10064047567</v>
      </c>
    </row>
    <row r="27" spans="1:8">
      <c r="B27" s="72" t="s">
        <v>229</v>
      </c>
      <c r="C27" s="10">
        <v>2111747</v>
      </c>
      <c r="D27" s="10">
        <f t="shared" si="0"/>
        <v>71370.224953909026</v>
      </c>
      <c r="E27" s="11">
        <f t="shared" si="1"/>
        <v>33.796768719884071</v>
      </c>
      <c r="F27" s="11">
        <f t="shared" si="3"/>
        <v>27.030050465904488</v>
      </c>
      <c r="G27" s="10">
        <f t="shared" si="2"/>
        <v>57080.627981222409</v>
      </c>
    </row>
    <row r="28" spans="1:8">
      <c r="B28" s="72" t="s">
        <v>230</v>
      </c>
      <c r="C28" s="10">
        <v>590272</v>
      </c>
      <c r="D28" s="10">
        <f t="shared" si="0"/>
        <v>4871.6774976011675</v>
      </c>
      <c r="E28" s="11">
        <f t="shared" si="1"/>
        <v>8.2532756044690707</v>
      </c>
      <c r="F28" s="11">
        <f t="shared" si="3"/>
        <v>1.4865573504894893</v>
      </c>
      <c r="G28" s="10">
        <f t="shared" si="2"/>
        <v>877.47318038813182</v>
      </c>
    </row>
    <row r="29" spans="1:8">
      <c r="B29" s="72" t="s">
        <v>231</v>
      </c>
      <c r="C29" s="10">
        <v>2507332.5</v>
      </c>
      <c r="D29" s="10">
        <f t="shared" si="0"/>
        <v>32385.86613051426</v>
      </c>
      <c r="E29" s="11">
        <f t="shared" si="1"/>
        <v>12.916462467787683</v>
      </c>
      <c r="F29" s="11">
        <f t="shared" si="3"/>
        <v>6.149744213808102</v>
      </c>
      <c r="G29" s="10">
        <f t="shared" si="2"/>
        <v>15419.453533968004</v>
      </c>
    </row>
    <row r="30" spans="1:8">
      <c r="B30" s="72" t="s">
        <v>179</v>
      </c>
      <c r="C30" s="10">
        <v>2089804.5</v>
      </c>
      <c r="D30" s="10">
        <f t="shared" si="0"/>
        <v>23614.787189353661</v>
      </c>
      <c r="E30" s="11">
        <f t="shared" si="1"/>
        <v>11.299998248330722</v>
      </c>
      <c r="F30" s="11">
        <f t="shared" si="3"/>
        <v>4.5332799943511404</v>
      </c>
      <c r="G30" s="10">
        <f t="shared" si="2"/>
        <v>9473.6689319549878</v>
      </c>
    </row>
    <row r="31" spans="1:8">
      <c r="B31" s="72" t="s">
        <v>180</v>
      </c>
      <c r="C31" s="10">
        <v>7536276.5</v>
      </c>
      <c r="D31" s="10">
        <f t="shared" si="0"/>
        <v>28287.170160222198</v>
      </c>
      <c r="E31" s="11">
        <f t="shared" si="1"/>
        <v>3.753467665394469</v>
      </c>
      <c r="F31" s="11">
        <f t="shared" si="3"/>
        <v>-3.0132505885851124</v>
      </c>
      <c r="G31" s="10">
        <f t="shared" si="2"/>
        <v>-22708.689599365152</v>
      </c>
    </row>
    <row r="32" spans="1:8">
      <c r="B32" s="72" t="s">
        <v>181</v>
      </c>
      <c r="C32" s="10">
        <v>5059329.5</v>
      </c>
      <c r="D32" s="10">
        <f t="shared" si="0"/>
        <v>16288.777336101712</v>
      </c>
      <c r="E32" s="11">
        <f t="shared" si="1"/>
        <v>3.2195525782817094</v>
      </c>
      <c r="F32" s="11">
        <f t="shared" si="3"/>
        <v>-3.547165675697872</v>
      </c>
      <c r="G32" s="10">
        <f t="shared" si="2"/>
        <v>-17946.279944445676</v>
      </c>
    </row>
    <row r="33" spans="1:12">
      <c r="B33" s="72" t="s">
        <v>171</v>
      </c>
      <c r="C33" s="10">
        <v>1101818</v>
      </c>
      <c r="D33" s="10">
        <f t="shared" si="0"/>
        <v>13635.808865666484</v>
      </c>
      <c r="E33" s="11">
        <f t="shared" si="1"/>
        <v>12.375736161204921</v>
      </c>
      <c r="F33" s="11">
        <f t="shared" si="3"/>
        <v>5.6090179072253399</v>
      </c>
      <c r="G33" s="10">
        <f t="shared" si="2"/>
        <v>6180.1168925032098</v>
      </c>
    </row>
    <row r="34" spans="1:12">
      <c r="B34" s="72" t="s">
        <v>172</v>
      </c>
      <c r="C34" s="10">
        <v>2757317.5</v>
      </c>
      <c r="D34" s="10">
        <f t="shared" si="0"/>
        <v>30782.057454044931</v>
      </c>
      <c r="E34" s="11">
        <f t="shared" si="1"/>
        <v>11.163769661653012</v>
      </c>
      <c r="F34" s="11">
        <f t="shared" si="3"/>
        <v>4.3970514076734304</v>
      </c>
      <c r="G34" s="10">
        <f t="shared" si="2"/>
        <v>12124.066794777584</v>
      </c>
    </row>
    <row r="35" spans="1:12">
      <c r="B35" s="72" t="s">
        <v>173</v>
      </c>
      <c r="C35" s="10">
        <v>6474995.5</v>
      </c>
      <c r="D35" s="10">
        <f t="shared" si="0"/>
        <v>5439.6756793272889</v>
      </c>
      <c r="E35" s="11">
        <f t="shared" si="1"/>
        <v>0.8401049358763707</v>
      </c>
      <c r="F35" s="11">
        <f t="shared" si="3"/>
        <v>-5.926613318103211</v>
      </c>
      <c r="G35" s="10">
        <f t="shared" si="2"/>
        <v>-38374.794564958356</v>
      </c>
    </row>
    <row r="36" spans="1:12">
      <c r="B36" s="72" t="s">
        <v>174</v>
      </c>
      <c r="C36" s="10">
        <v>1469433.5</v>
      </c>
      <c r="D36" s="10">
        <f t="shared" si="0"/>
        <v>1139.6210058086394</v>
      </c>
      <c r="E36" s="11">
        <f t="shared" si="1"/>
        <v>0.77555126231206739</v>
      </c>
      <c r="F36" s="11">
        <f t="shared" si="3"/>
        <v>-5.9911669916675141</v>
      </c>
      <c r="G36" s="10">
        <f t="shared" si="2"/>
        <v>-8803.6214816504653</v>
      </c>
    </row>
    <row r="37" spans="1:12">
      <c r="B37" s="72" t="s">
        <v>175</v>
      </c>
      <c r="C37" s="10">
        <v>642633.5</v>
      </c>
      <c r="D37" s="10">
        <f t="shared" si="0"/>
        <v>7399.6058192384553</v>
      </c>
      <c r="E37" s="11">
        <f t="shared" si="1"/>
        <v>11.514503708939007</v>
      </c>
      <c r="F37" s="11">
        <f t="shared" si="3"/>
        <v>4.7477854549594252</v>
      </c>
      <c r="G37" s="10">
        <f t="shared" si="2"/>
        <v>3051.0859841696674</v>
      </c>
    </row>
    <row r="38" spans="1:12">
      <c r="B38" s="66" t="s">
        <v>176</v>
      </c>
      <c r="C38" s="68">
        <v>2190333.5</v>
      </c>
      <c r="D38" s="68">
        <f t="shared" si="0"/>
        <v>8393.2890591498999</v>
      </c>
      <c r="E38" s="110">
        <f t="shared" si="1"/>
        <v>3.8319685377363313</v>
      </c>
      <c r="F38" s="110">
        <f t="shared" si="3"/>
        <v>-2.9347497162432501</v>
      </c>
      <c r="G38" s="68">
        <f t="shared" si="2"/>
        <v>-6428.0806176030846</v>
      </c>
    </row>
    <row r="39" spans="1:12">
      <c r="B39" s="66" t="s">
        <v>177</v>
      </c>
      <c r="C39" s="68">
        <v>320514.5</v>
      </c>
      <c r="D39" s="68">
        <f t="shared" si="0"/>
        <v>2713.5528443354438</v>
      </c>
      <c r="E39" s="110">
        <f t="shared" si="1"/>
        <v>8.4662405112263066</v>
      </c>
      <c r="F39" s="110">
        <f t="shared" si="3"/>
        <v>1.6995222572467252</v>
      </c>
      <c r="G39" s="68">
        <f t="shared" si="2"/>
        <v>544.72152652030559</v>
      </c>
    </row>
    <row r="40" spans="1:12">
      <c r="B40" s="66" t="s">
        <v>167</v>
      </c>
      <c r="C40" s="68">
        <v>168665.5</v>
      </c>
      <c r="D40" s="68">
        <f t="shared" si="0"/>
        <v>2830.7174797378443</v>
      </c>
      <c r="E40" s="110">
        <f t="shared" si="1"/>
        <v>16.783026047044856</v>
      </c>
      <c r="F40" s="110">
        <f t="shared" si="3"/>
        <v>10.016307793065275</v>
      </c>
      <c r="G40" s="68">
        <f t="shared" si="2"/>
        <v>1689.4055620712513</v>
      </c>
    </row>
    <row r="41" spans="1:12" s="420" customFormat="1" ht="14.25" thickBot="1">
      <c r="A41" s="50"/>
      <c r="B41" s="284" t="s">
        <v>439</v>
      </c>
      <c r="C41" s="172">
        <v>46950562</v>
      </c>
      <c r="D41" s="285">
        <f>SUM(D23:D40)</f>
        <v>317701.22492000007</v>
      </c>
      <c r="E41" s="286">
        <f t="shared" si="1"/>
        <v>6.7667182539795814</v>
      </c>
      <c r="F41" s="414">
        <f t="shared" si="3"/>
        <v>0</v>
      </c>
      <c r="G41" s="172">
        <f t="shared" si="2"/>
        <v>0</v>
      </c>
    </row>
    <row r="44" spans="1:12">
      <c r="B44" s="116" t="s">
        <v>943</v>
      </c>
    </row>
    <row r="45" spans="1:12" s="329" customFormat="1">
      <c r="B45" s="331"/>
    </row>
    <row r="46" spans="1:12" s="329" customFormat="1" ht="51.75" thickBot="1">
      <c r="B46" s="305" t="s">
        <v>623</v>
      </c>
      <c r="C46" s="305" t="s">
        <v>747</v>
      </c>
      <c r="D46" s="305" t="s">
        <v>748</v>
      </c>
      <c r="E46" s="305" t="s">
        <v>749</v>
      </c>
      <c r="F46" s="305" t="s">
        <v>753</v>
      </c>
      <c r="G46" s="305" t="s">
        <v>750</v>
      </c>
      <c r="H46" s="305" t="s">
        <v>751</v>
      </c>
      <c r="I46" s="325" t="s">
        <v>755</v>
      </c>
      <c r="J46" s="305" t="s">
        <v>669</v>
      </c>
    </row>
    <row r="47" spans="1:12" s="329" customFormat="1">
      <c r="B47" s="333" t="s">
        <v>164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f>SUM(C47:H47)</f>
        <v>0</v>
      </c>
      <c r="L47" s="329" t="s">
        <v>812</v>
      </c>
    </row>
    <row r="48" spans="1:12" s="329" customFormat="1">
      <c r="B48" s="329" t="s">
        <v>165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f t="shared" ref="I48:I64" si="4">SUM(C48:H48)</f>
        <v>0</v>
      </c>
      <c r="L48" s="329" t="s">
        <v>813</v>
      </c>
    </row>
    <row r="49" spans="2:12" s="329" customFormat="1">
      <c r="B49" s="329" t="s">
        <v>166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f t="shared" si="4"/>
        <v>0</v>
      </c>
      <c r="L49" s="329" t="s">
        <v>814</v>
      </c>
    </row>
    <row r="50" spans="2:12" s="329" customFormat="1">
      <c r="B50" s="329" t="s">
        <v>133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f t="shared" si="4"/>
        <v>0</v>
      </c>
      <c r="L50" s="329" t="s">
        <v>815</v>
      </c>
    </row>
    <row r="51" spans="2:12" s="329" customFormat="1">
      <c r="B51" s="329" t="s">
        <v>229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f t="shared" si="4"/>
        <v>0</v>
      </c>
      <c r="L51" s="329" t="s">
        <v>816</v>
      </c>
    </row>
    <row r="52" spans="2:12" s="329" customFormat="1">
      <c r="B52" s="329" t="s">
        <v>230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f t="shared" si="4"/>
        <v>0</v>
      </c>
      <c r="L52" s="329" t="s">
        <v>817</v>
      </c>
    </row>
    <row r="53" spans="2:12" s="329" customFormat="1">
      <c r="B53" s="329" t="s">
        <v>231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f t="shared" si="4"/>
        <v>0</v>
      </c>
      <c r="L53" s="72" t="s">
        <v>818</v>
      </c>
    </row>
    <row r="54" spans="2:12" s="329" customFormat="1">
      <c r="B54" s="329" t="s">
        <v>179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f t="shared" si="4"/>
        <v>0</v>
      </c>
      <c r="L54" s="72" t="s">
        <v>819</v>
      </c>
    </row>
    <row r="55" spans="2:12" s="329" customFormat="1">
      <c r="B55" s="329" t="s">
        <v>180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f t="shared" si="4"/>
        <v>0</v>
      </c>
    </row>
    <row r="56" spans="2:12" s="329" customFormat="1">
      <c r="B56" s="329" t="s">
        <v>181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f t="shared" si="4"/>
        <v>0</v>
      </c>
    </row>
    <row r="57" spans="2:12" s="329" customFormat="1">
      <c r="B57" s="329" t="s">
        <v>171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f t="shared" si="4"/>
        <v>0</v>
      </c>
    </row>
    <row r="58" spans="2:12" s="329" customFormat="1">
      <c r="B58" s="329" t="s">
        <v>172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f t="shared" si="4"/>
        <v>0</v>
      </c>
    </row>
    <row r="59" spans="2:12" s="329" customFormat="1">
      <c r="B59" s="329" t="s">
        <v>173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0">
        <v>0</v>
      </c>
      <c r="I59" s="10">
        <f t="shared" si="4"/>
        <v>0</v>
      </c>
    </row>
    <row r="60" spans="2:12" s="329" customFormat="1">
      <c r="B60" s="329" t="s">
        <v>174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f t="shared" si="4"/>
        <v>0</v>
      </c>
    </row>
    <row r="61" spans="2:12" s="329" customFormat="1">
      <c r="B61" s="329" t="s">
        <v>175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f t="shared" si="4"/>
        <v>0</v>
      </c>
    </row>
    <row r="62" spans="2:12" s="329" customFormat="1">
      <c r="B62" s="329" t="s">
        <v>176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f t="shared" si="4"/>
        <v>0</v>
      </c>
    </row>
    <row r="63" spans="2:12" s="329" customFormat="1">
      <c r="B63" s="329" t="s">
        <v>177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f t="shared" si="4"/>
        <v>0</v>
      </c>
    </row>
    <row r="64" spans="2:12" s="329" customFormat="1">
      <c r="B64" s="329" t="s">
        <v>167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f t="shared" si="4"/>
        <v>0</v>
      </c>
    </row>
    <row r="65" spans="2:10" s="329" customFormat="1" ht="13.5">
      <c r="B65" s="50" t="s">
        <v>740</v>
      </c>
      <c r="C65" s="13">
        <f>+SUM(C47:C64)</f>
        <v>0</v>
      </c>
      <c r="D65" s="13">
        <f t="shared" ref="D65:H65" si="5">+SUM(D47:D64)</f>
        <v>0</v>
      </c>
      <c r="E65" s="13">
        <f t="shared" si="5"/>
        <v>0</v>
      </c>
      <c r="F65" s="13">
        <f t="shared" si="5"/>
        <v>0</v>
      </c>
      <c r="G65" s="13">
        <f t="shared" si="5"/>
        <v>0</v>
      </c>
      <c r="H65" s="13">
        <f t="shared" si="5"/>
        <v>0</v>
      </c>
      <c r="I65" s="13">
        <f>+SUM(I47:I64)</f>
        <v>0</v>
      </c>
    </row>
    <row r="66" spans="2:10" s="329" customFormat="1">
      <c r="B66" s="330" t="s">
        <v>9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f>SUM(C66:H66)</f>
        <v>0</v>
      </c>
    </row>
    <row r="67" spans="2:10" s="329" customFormat="1">
      <c r="B67" s="14" t="s">
        <v>446</v>
      </c>
      <c r="C67" s="10">
        <v>0</v>
      </c>
      <c r="D67" s="10">
        <v>0</v>
      </c>
      <c r="E67" s="10">
        <v>0</v>
      </c>
      <c r="F67" s="10">
        <v>0</v>
      </c>
      <c r="G67" s="15">
        <v>0</v>
      </c>
      <c r="H67" s="10">
        <v>0</v>
      </c>
      <c r="I67" s="10">
        <f t="shared" ref="I67:I69" si="6">SUM(C67:H67)</f>
        <v>0</v>
      </c>
    </row>
    <row r="68" spans="2:10" s="329" customFormat="1">
      <c r="B68" s="14" t="s">
        <v>438</v>
      </c>
      <c r="C68" s="10">
        <v>0</v>
      </c>
      <c r="D68" s="10">
        <v>0</v>
      </c>
      <c r="E68" s="10">
        <v>0</v>
      </c>
      <c r="F68" s="10">
        <v>686.74792000000002</v>
      </c>
      <c r="G68" s="10">
        <v>0</v>
      </c>
      <c r="H68" s="10">
        <v>0</v>
      </c>
      <c r="I68" s="10">
        <f t="shared" si="6"/>
        <v>686.74792000000002</v>
      </c>
    </row>
    <row r="69" spans="2:10" s="329" customFormat="1">
      <c r="B69" s="330" t="s">
        <v>10</v>
      </c>
      <c r="C69" s="10">
        <v>0</v>
      </c>
      <c r="D69" s="10">
        <v>0</v>
      </c>
      <c r="E69" s="10">
        <v>0</v>
      </c>
      <c r="F69" s="10">
        <v>317014.47700000001</v>
      </c>
      <c r="G69" s="10">
        <v>0</v>
      </c>
      <c r="H69" s="10">
        <v>0</v>
      </c>
      <c r="I69" s="10">
        <f t="shared" si="6"/>
        <v>317014.47700000001</v>
      </c>
    </row>
    <row r="70" spans="2:10" s="329" customFormat="1" ht="13.5">
      <c r="B70" s="50" t="s">
        <v>632</v>
      </c>
      <c r="C70" s="13">
        <f>+SUM(C66:C69)</f>
        <v>0</v>
      </c>
      <c r="D70" s="13">
        <f t="shared" ref="D70:H70" si="7">+SUM(D66:D69)</f>
        <v>0</v>
      </c>
      <c r="E70" s="13">
        <f t="shared" si="7"/>
        <v>0</v>
      </c>
      <c r="F70" s="13">
        <f t="shared" si="7"/>
        <v>317701.22492000001</v>
      </c>
      <c r="G70" s="13">
        <f t="shared" si="7"/>
        <v>0</v>
      </c>
      <c r="H70" s="13">
        <f t="shared" si="7"/>
        <v>0</v>
      </c>
      <c r="I70" s="13">
        <f>+SUM(I66:I69)</f>
        <v>317701.22492000001</v>
      </c>
    </row>
    <row r="71" spans="2:10" s="329" customFormat="1" ht="13.5" thickBot="1">
      <c r="B71" s="148" t="s">
        <v>451</v>
      </c>
      <c r="C71" s="172">
        <f>+C70+C65</f>
        <v>0</v>
      </c>
      <c r="D71" s="172">
        <f t="shared" ref="D71:I71" si="8">+D70+D65</f>
        <v>0</v>
      </c>
      <c r="E71" s="172">
        <f t="shared" si="8"/>
        <v>0</v>
      </c>
      <c r="F71" s="172">
        <f t="shared" si="8"/>
        <v>317701.22492000001</v>
      </c>
      <c r="G71" s="172">
        <f t="shared" si="8"/>
        <v>0</v>
      </c>
      <c r="H71" s="172">
        <f t="shared" si="8"/>
        <v>0</v>
      </c>
      <c r="I71" s="172">
        <f t="shared" si="8"/>
        <v>317701.22492000001</v>
      </c>
      <c r="J71" s="122"/>
    </row>
    <row r="72" spans="2:10" s="329" customFormat="1">
      <c r="B72" s="331"/>
    </row>
    <row r="74" spans="2:10">
      <c r="B74" s="72" t="s">
        <v>940</v>
      </c>
      <c r="E74" s="103">
        <f>+I69</f>
        <v>317014.47700000001</v>
      </c>
    </row>
    <row r="75" spans="2:10">
      <c r="B75" s="72" t="s">
        <v>36</v>
      </c>
      <c r="E75" s="103">
        <f>B6-E74</f>
        <v>686.74791999999434</v>
      </c>
    </row>
    <row r="76" spans="2:10">
      <c r="E76" s="10">
        <f>+E74+E75</f>
        <v>317701.22492000001</v>
      </c>
    </row>
    <row r="77" spans="2:10" s="418" customFormat="1">
      <c r="B77" s="419" t="s">
        <v>941</v>
      </c>
      <c r="C77" s="463"/>
      <c r="D77" s="463"/>
    </row>
    <row r="78" spans="2:10" ht="17.25" customHeight="1">
      <c r="B78" s="72" t="s">
        <v>939</v>
      </c>
    </row>
    <row r="79" spans="2:10">
      <c r="B79" s="2"/>
    </row>
    <row r="80" spans="2:10">
      <c r="B80" s="72" t="s">
        <v>821</v>
      </c>
    </row>
    <row r="81" spans="2:8" ht="15.75">
      <c r="B81" s="361" t="s">
        <v>540</v>
      </c>
      <c r="F81" s="104"/>
    </row>
    <row r="82" spans="2:8" s="418" customFormat="1" ht="15.75">
      <c r="B82" s="361"/>
      <c r="F82" s="104"/>
    </row>
    <row r="83" spans="2:8" s="418" customFormat="1">
      <c r="B83" s="73" t="s">
        <v>447</v>
      </c>
      <c r="F83" s="104"/>
    </row>
    <row r="84" spans="2:8" s="418" customFormat="1">
      <c r="B84" s="73" t="s">
        <v>597</v>
      </c>
      <c r="F84" s="104"/>
    </row>
    <row r="85" spans="2:8" s="418" customFormat="1">
      <c r="B85" s="73" t="s">
        <v>820</v>
      </c>
      <c r="F85" s="104"/>
    </row>
    <row r="86" spans="2:8" s="418" customFormat="1">
      <c r="B86" s="186" t="s">
        <v>523</v>
      </c>
      <c r="F86" s="104"/>
    </row>
    <row r="87" spans="2:8" s="418" customFormat="1">
      <c r="B87" s="73" t="s">
        <v>478</v>
      </c>
      <c r="F87" s="104"/>
    </row>
    <row r="88" spans="2:8" s="418" customFormat="1">
      <c r="B88" s="73" t="s">
        <v>596</v>
      </c>
      <c r="F88" s="104"/>
    </row>
    <row r="89" spans="2:8" s="418" customFormat="1" ht="15.75">
      <c r="B89" s="361"/>
      <c r="F89" s="104"/>
    </row>
    <row r="90" spans="2:8" s="418" customFormat="1">
      <c r="B90" s="72"/>
      <c r="C90" s="99" t="s">
        <v>558</v>
      </c>
      <c r="D90" s="99" t="s">
        <v>559</v>
      </c>
      <c r="E90" s="99" t="s">
        <v>560</v>
      </c>
      <c r="F90" s="99" t="s">
        <v>561</v>
      </c>
      <c r="G90" s="99" t="s">
        <v>562</v>
      </c>
      <c r="H90" s="100"/>
    </row>
    <row r="91" spans="2:8" s="418" customFormat="1" ht="13.5" thickBot="1">
      <c r="B91" s="155"/>
      <c r="C91" s="397" t="s">
        <v>100</v>
      </c>
      <c r="D91" s="397" t="s">
        <v>101</v>
      </c>
      <c r="E91" s="397" t="s">
        <v>102</v>
      </c>
      <c r="F91" s="397" t="s">
        <v>103</v>
      </c>
      <c r="G91" s="397" t="s">
        <v>104</v>
      </c>
      <c r="H91" s="118" t="s">
        <v>595</v>
      </c>
    </row>
    <row r="92" spans="2:8" s="418" customFormat="1">
      <c r="B92" s="124" t="s">
        <v>164</v>
      </c>
      <c r="C92" s="103">
        <v>125</v>
      </c>
      <c r="D92" s="103">
        <v>32291</v>
      </c>
      <c r="E92" s="103">
        <v>70534</v>
      </c>
      <c r="F92" s="103">
        <v>175775</v>
      </c>
      <c r="G92" s="103">
        <v>618145</v>
      </c>
      <c r="H92" s="10">
        <f>SUM(C92:G92)</f>
        <v>896870</v>
      </c>
    </row>
    <row r="93" spans="2:8" s="418" customFormat="1">
      <c r="B93" s="124" t="s">
        <v>165</v>
      </c>
      <c r="C93" s="103">
        <v>10142</v>
      </c>
      <c r="D93" s="103">
        <v>83688</v>
      </c>
      <c r="E93" s="103">
        <v>59104</v>
      </c>
      <c r="F93" s="103">
        <v>68059</v>
      </c>
      <c r="G93" s="103">
        <v>114733</v>
      </c>
      <c r="H93" s="10">
        <f t="shared" ref="H93:H109" si="9">SUM(C93:G93)</f>
        <v>335726</v>
      </c>
    </row>
    <row r="94" spans="2:8" s="418" customFormat="1">
      <c r="B94" s="124" t="s">
        <v>166</v>
      </c>
      <c r="C94" s="103">
        <v>0</v>
      </c>
      <c r="D94" s="103">
        <v>2329</v>
      </c>
      <c r="E94" s="103">
        <v>7198</v>
      </c>
      <c r="F94" s="103">
        <v>29938</v>
      </c>
      <c r="G94" s="103">
        <v>35952</v>
      </c>
      <c r="H94" s="10">
        <f t="shared" si="9"/>
        <v>75417</v>
      </c>
    </row>
    <row r="95" spans="2:8" s="418" customFormat="1">
      <c r="B95" s="124" t="s">
        <v>133</v>
      </c>
      <c r="C95" s="103">
        <v>0</v>
      </c>
      <c r="D95" s="103">
        <v>621</v>
      </c>
      <c r="E95" s="103">
        <v>2945</v>
      </c>
      <c r="F95" s="103">
        <v>10009</v>
      </c>
      <c r="G95" s="103">
        <v>43916</v>
      </c>
      <c r="H95" s="10">
        <f t="shared" si="9"/>
        <v>57491</v>
      </c>
    </row>
    <row r="96" spans="2:8" s="418" customFormat="1">
      <c r="B96" s="124" t="s">
        <v>229</v>
      </c>
      <c r="C96" s="103">
        <v>0</v>
      </c>
      <c r="D96" s="103">
        <v>0</v>
      </c>
      <c r="E96" s="103">
        <v>811</v>
      </c>
      <c r="F96" s="103">
        <v>9418</v>
      </c>
      <c r="G96" s="103">
        <v>60281</v>
      </c>
      <c r="H96" s="10">
        <f t="shared" si="9"/>
        <v>70510</v>
      </c>
    </row>
    <row r="97" spans="2:8" s="418" customFormat="1">
      <c r="B97" s="124" t="s">
        <v>230</v>
      </c>
      <c r="C97" s="103">
        <v>141</v>
      </c>
      <c r="D97" s="103">
        <v>4835</v>
      </c>
      <c r="E97" s="103">
        <v>11037</v>
      </c>
      <c r="F97" s="103">
        <v>32844</v>
      </c>
      <c r="G97" s="103">
        <v>82004</v>
      </c>
      <c r="H97" s="10">
        <f t="shared" si="9"/>
        <v>130861</v>
      </c>
    </row>
    <row r="98" spans="2:8" s="418" customFormat="1">
      <c r="B98" s="124" t="s">
        <v>231</v>
      </c>
      <c r="C98" s="103">
        <v>37840</v>
      </c>
      <c r="D98" s="103">
        <v>263473</v>
      </c>
      <c r="E98" s="103">
        <v>167569</v>
      </c>
      <c r="F98" s="103">
        <v>177228</v>
      </c>
      <c r="G98" s="103">
        <v>224487</v>
      </c>
      <c r="H98" s="10">
        <f t="shared" si="9"/>
        <v>870597</v>
      </c>
    </row>
    <row r="99" spans="2:8" s="418" customFormat="1">
      <c r="B99" s="124" t="s">
        <v>179</v>
      </c>
      <c r="C99" s="103">
        <v>12473</v>
      </c>
      <c r="D99" s="103">
        <v>67117</v>
      </c>
      <c r="E99" s="103">
        <v>88126</v>
      </c>
      <c r="F99" s="103">
        <v>142178</v>
      </c>
      <c r="G99" s="103">
        <v>367682</v>
      </c>
      <c r="H99" s="10">
        <f t="shared" si="9"/>
        <v>677576</v>
      </c>
    </row>
    <row r="100" spans="2:8" s="418" customFormat="1">
      <c r="B100" s="124" t="s">
        <v>180</v>
      </c>
      <c r="C100" s="103">
        <v>1760</v>
      </c>
      <c r="D100" s="103">
        <v>79874</v>
      </c>
      <c r="E100" s="103">
        <v>114369</v>
      </c>
      <c r="F100" s="103">
        <v>152208</v>
      </c>
      <c r="G100" s="103">
        <v>432770</v>
      </c>
      <c r="H100" s="10">
        <f t="shared" si="9"/>
        <v>780981</v>
      </c>
    </row>
    <row r="101" spans="2:8" s="418" customFormat="1">
      <c r="B101" s="124" t="s">
        <v>181</v>
      </c>
      <c r="C101" s="103">
        <v>1319</v>
      </c>
      <c r="D101" s="103">
        <v>31989</v>
      </c>
      <c r="E101" s="103">
        <v>54658</v>
      </c>
      <c r="F101" s="103">
        <v>120030</v>
      </c>
      <c r="G101" s="103">
        <v>258207</v>
      </c>
      <c r="H101" s="10">
        <f t="shared" si="9"/>
        <v>466203</v>
      </c>
    </row>
    <row r="102" spans="2:8" s="418" customFormat="1">
      <c r="B102" s="124" t="s">
        <v>171</v>
      </c>
      <c r="C102" s="103">
        <v>386</v>
      </c>
      <c r="D102" s="103">
        <v>33196</v>
      </c>
      <c r="E102" s="103">
        <v>69284</v>
      </c>
      <c r="F102" s="103">
        <v>117550</v>
      </c>
      <c r="G102" s="103">
        <v>176450</v>
      </c>
      <c r="H102" s="10">
        <f t="shared" si="9"/>
        <v>396866</v>
      </c>
    </row>
    <row r="103" spans="2:8" s="418" customFormat="1">
      <c r="B103" s="124" t="s">
        <v>172</v>
      </c>
      <c r="C103" s="103">
        <v>0</v>
      </c>
      <c r="D103" s="103">
        <v>1088</v>
      </c>
      <c r="E103" s="103">
        <v>17109</v>
      </c>
      <c r="F103" s="103">
        <v>113496</v>
      </c>
      <c r="G103" s="103">
        <v>322429</v>
      </c>
      <c r="H103" s="10">
        <f t="shared" si="9"/>
        <v>454122</v>
      </c>
    </row>
    <row r="104" spans="2:8" s="418" customFormat="1">
      <c r="B104" s="124" t="s">
        <v>173</v>
      </c>
      <c r="C104" s="103">
        <v>590</v>
      </c>
      <c r="D104" s="103">
        <v>5483</v>
      </c>
      <c r="E104" s="103">
        <v>12941</v>
      </c>
      <c r="F104" s="103">
        <v>29626</v>
      </c>
      <c r="G104" s="103">
        <v>98795</v>
      </c>
      <c r="H104" s="10">
        <f t="shared" si="9"/>
        <v>147435</v>
      </c>
    </row>
    <row r="105" spans="2:8" s="418" customFormat="1">
      <c r="B105" s="124" t="s">
        <v>174</v>
      </c>
      <c r="C105" s="103">
        <v>0</v>
      </c>
      <c r="D105" s="103">
        <v>0</v>
      </c>
      <c r="E105" s="103">
        <v>1466</v>
      </c>
      <c r="F105" s="103">
        <v>3792</v>
      </c>
      <c r="G105" s="103">
        <v>13365</v>
      </c>
      <c r="H105" s="10">
        <f t="shared" si="9"/>
        <v>18623</v>
      </c>
    </row>
    <row r="106" spans="2:8" s="418" customFormat="1">
      <c r="B106" s="124" t="s">
        <v>175</v>
      </c>
      <c r="C106" s="103">
        <v>2569</v>
      </c>
      <c r="D106" s="103">
        <v>26138</v>
      </c>
      <c r="E106" s="103">
        <v>26714</v>
      </c>
      <c r="F106" s="103">
        <v>34765</v>
      </c>
      <c r="G106" s="103">
        <v>115916</v>
      </c>
      <c r="H106" s="10">
        <f t="shared" si="9"/>
        <v>206102</v>
      </c>
    </row>
    <row r="107" spans="2:8" s="418" customFormat="1">
      <c r="B107" s="124" t="s">
        <v>176</v>
      </c>
      <c r="C107" s="103">
        <v>0</v>
      </c>
      <c r="D107" s="103">
        <v>18499</v>
      </c>
      <c r="E107" s="103">
        <v>27755</v>
      </c>
      <c r="F107" s="103">
        <v>66416</v>
      </c>
      <c r="G107" s="103">
        <v>116870</v>
      </c>
      <c r="H107" s="10">
        <f t="shared" si="9"/>
        <v>229540</v>
      </c>
    </row>
    <row r="108" spans="2:8" s="418" customFormat="1">
      <c r="B108" s="124" t="s">
        <v>177</v>
      </c>
      <c r="C108" s="103">
        <v>2885</v>
      </c>
      <c r="D108" s="103">
        <v>17748</v>
      </c>
      <c r="E108" s="103">
        <v>8412</v>
      </c>
      <c r="F108" s="103">
        <v>11796</v>
      </c>
      <c r="G108" s="103">
        <v>36033</v>
      </c>
      <c r="H108" s="10">
        <f t="shared" si="9"/>
        <v>76874</v>
      </c>
    </row>
    <row r="109" spans="2:8" s="418" customFormat="1">
      <c r="B109" s="124" t="s">
        <v>167</v>
      </c>
      <c r="C109" s="103">
        <v>0</v>
      </c>
      <c r="D109" s="103">
        <v>0</v>
      </c>
      <c r="E109" s="103">
        <v>0</v>
      </c>
      <c r="F109" s="103">
        <v>0</v>
      </c>
      <c r="G109" s="103">
        <v>0</v>
      </c>
      <c r="H109" s="10">
        <f t="shared" si="9"/>
        <v>0</v>
      </c>
    </row>
    <row r="110" spans="2:8" s="418" customFormat="1" ht="13.5" thickBot="1">
      <c r="B110" s="122" t="s">
        <v>439</v>
      </c>
      <c r="C110" s="145">
        <v>70230</v>
      </c>
      <c r="D110" s="145">
        <v>668369</v>
      </c>
      <c r="E110" s="145">
        <v>740032</v>
      </c>
      <c r="F110" s="145">
        <v>1295128</v>
      </c>
      <c r="G110" s="145">
        <v>3118035</v>
      </c>
      <c r="H110" s="112">
        <f t="shared" ref="H110" si="10">SUM(H92:H109)</f>
        <v>5891794</v>
      </c>
    </row>
    <row r="111" spans="2:8" s="418" customFormat="1">
      <c r="B111" s="72"/>
      <c r="C111" s="72"/>
      <c r="D111" s="72"/>
      <c r="E111" s="72"/>
      <c r="F111" s="72"/>
      <c r="G111" s="72"/>
      <c r="H111" s="72"/>
    </row>
    <row r="112" spans="2:8" s="418" customFormat="1" ht="15.75">
      <c r="B112" s="361"/>
      <c r="F112" s="104"/>
    </row>
    <row r="113" spans="1:13" s="50" customFormat="1" ht="64.5" customHeight="1" thickBot="1">
      <c r="A113" s="357"/>
      <c r="B113" s="358"/>
      <c r="C113" s="358" t="s">
        <v>239</v>
      </c>
      <c r="D113" s="358" t="s">
        <v>240</v>
      </c>
      <c r="E113" s="358" t="s">
        <v>169</v>
      </c>
      <c r="F113" s="358" t="s">
        <v>822</v>
      </c>
      <c r="G113" s="358" t="s">
        <v>215</v>
      </c>
      <c r="H113" s="358" t="s">
        <v>216</v>
      </c>
      <c r="I113" s="358" t="s">
        <v>310</v>
      </c>
      <c r="J113" s="359" t="s">
        <v>81</v>
      </c>
      <c r="K113" s="357"/>
      <c r="L113" s="360"/>
    </row>
    <row r="114" spans="1:13" ht="15">
      <c r="B114" s="72" t="s">
        <v>164</v>
      </c>
      <c r="C114" s="10">
        <f>H92</f>
        <v>896870</v>
      </c>
      <c r="D114" s="10"/>
      <c r="E114" s="10">
        <f>C114+D114</f>
        <v>896870</v>
      </c>
      <c r="F114" s="103">
        <v>2814</v>
      </c>
      <c r="G114" s="28">
        <f>E114/E$132</f>
        <v>0.1053449244033267</v>
      </c>
      <c r="H114" s="28">
        <f>F114/F$132</f>
        <v>4.56321857719688E-2</v>
      </c>
      <c r="I114" s="28">
        <f>0.9*G114+0.1*H114</f>
        <v>9.9373650540190914E-2</v>
      </c>
      <c r="J114" s="11">
        <f>I114*J$135</f>
        <v>31502.885853579392</v>
      </c>
      <c r="L114" s="92"/>
      <c r="M114" s="10"/>
    </row>
    <row r="115" spans="1:13" ht="15">
      <c r="B115" s="72" t="s">
        <v>165</v>
      </c>
      <c r="C115" s="10">
        <f>H93</f>
        <v>335726</v>
      </c>
      <c r="D115" s="10"/>
      <c r="E115" s="10">
        <f t="shared" ref="E115:E131" si="11">C115+D115</f>
        <v>335726</v>
      </c>
      <c r="F115" s="103">
        <v>1559</v>
      </c>
      <c r="G115" s="28">
        <f t="shared" ref="G115:H131" si="12">E115/E$132</f>
        <v>3.9433842240493337E-2</v>
      </c>
      <c r="H115" s="28">
        <f t="shared" si="12"/>
        <v>2.528094442732742E-2</v>
      </c>
      <c r="I115" s="28">
        <f t="shared" ref="I115:I131" si="13">0.9*G115+0.1*H115</f>
        <v>3.8018552459176742E-2</v>
      </c>
      <c r="J115" s="11">
        <f t="shared" ref="J115:J131" si="14">I115*J$135</f>
        <v>12052.431524142979</v>
      </c>
      <c r="L115" s="92"/>
      <c r="M115" s="10"/>
    </row>
    <row r="116" spans="1:13" ht="15">
      <c r="B116" s="72" t="s">
        <v>166</v>
      </c>
      <c r="C116" s="10">
        <f>H94</f>
        <v>75417</v>
      </c>
      <c r="D116" s="10"/>
      <c r="E116" s="10">
        <f t="shared" si="11"/>
        <v>75417</v>
      </c>
      <c r="F116" s="103">
        <v>6944</v>
      </c>
      <c r="G116" s="28">
        <f t="shared" si="12"/>
        <v>8.8583609260268377E-3</v>
      </c>
      <c r="H116" s="28">
        <f t="shared" si="12"/>
        <v>0.11260479673082849</v>
      </c>
      <c r="I116" s="28">
        <f t="shared" si="13"/>
        <v>1.9233004506507004E-2</v>
      </c>
      <c r="J116" s="11">
        <f t="shared" si="14"/>
        <v>6097.1408647689614</v>
      </c>
      <c r="L116" s="92"/>
      <c r="M116" s="10"/>
    </row>
    <row r="117" spans="1:13" ht="15">
      <c r="B117" s="72" t="s">
        <v>133</v>
      </c>
      <c r="C117" s="10"/>
      <c r="D117" s="10">
        <f>0.5*C26</f>
        <v>553779</v>
      </c>
      <c r="E117" s="10">
        <f t="shared" si="11"/>
        <v>553779</v>
      </c>
      <c r="F117" s="103">
        <v>317</v>
      </c>
      <c r="G117" s="28">
        <f t="shared" si="12"/>
        <v>6.5046000971322321E-2</v>
      </c>
      <c r="H117" s="28">
        <f t="shared" si="12"/>
        <v>5.1405127539851138E-3</v>
      </c>
      <c r="I117" s="28">
        <f t="shared" si="13"/>
        <v>5.90554521495886E-2</v>
      </c>
      <c r="J117" s="11">
        <f t="shared" si="14"/>
        <v>18721.433277200358</v>
      </c>
      <c r="L117" s="92"/>
      <c r="M117" s="10"/>
    </row>
    <row r="118" spans="1:13" ht="15">
      <c r="B118" s="72" t="s">
        <v>229</v>
      </c>
      <c r="C118" s="10"/>
      <c r="D118" s="10">
        <f>C27</f>
        <v>2111747</v>
      </c>
      <c r="E118" s="10">
        <f t="shared" si="11"/>
        <v>2111747</v>
      </c>
      <c r="F118" s="103">
        <v>1108</v>
      </c>
      <c r="G118" s="28">
        <f t="shared" si="12"/>
        <v>0.24804244547587936</v>
      </c>
      <c r="H118" s="28">
        <f t="shared" si="12"/>
        <v>1.7967470446105697E-2</v>
      </c>
      <c r="I118" s="28">
        <f t="shared" si="13"/>
        <v>0.22503494797290202</v>
      </c>
      <c r="J118" s="11">
        <f t="shared" si="14"/>
        <v>71339.336338351743</v>
      </c>
      <c r="L118" s="92"/>
      <c r="M118" s="10"/>
    </row>
    <row r="119" spans="1:13" ht="15">
      <c r="B119" s="72" t="s">
        <v>230</v>
      </c>
      <c r="C119" s="10">
        <f t="shared" ref="C119:C130" si="15">H97</f>
        <v>130861</v>
      </c>
      <c r="D119" s="10"/>
      <c r="E119" s="10">
        <f t="shared" si="11"/>
        <v>130861</v>
      </c>
      <c r="F119" s="103">
        <v>929</v>
      </c>
      <c r="G119" s="28">
        <f t="shared" si="12"/>
        <v>1.5370725024076772E-2</v>
      </c>
      <c r="H119" s="28">
        <f t="shared" si="12"/>
        <v>1.5064783433603061E-2</v>
      </c>
      <c r="I119" s="28">
        <f t="shared" si="13"/>
        <v>1.5340130865029401E-2</v>
      </c>
      <c r="J119" s="11">
        <f t="shared" si="14"/>
        <v>4863.043563288853</v>
      </c>
      <c r="L119" s="92"/>
      <c r="M119" s="10"/>
    </row>
    <row r="120" spans="1:13" ht="15">
      <c r="B120" s="72" t="s">
        <v>231</v>
      </c>
      <c r="C120" s="10">
        <f t="shared" si="15"/>
        <v>870597</v>
      </c>
      <c r="D120" s="10"/>
      <c r="E120" s="10">
        <f t="shared" si="11"/>
        <v>870597</v>
      </c>
      <c r="F120" s="103">
        <v>6173</v>
      </c>
      <c r="G120" s="28">
        <f t="shared" si="12"/>
        <v>0.10225893959075787</v>
      </c>
      <c r="H120" s="28">
        <f t="shared" si="12"/>
        <v>0.10010216160993725</v>
      </c>
      <c r="I120" s="28">
        <f t="shared" si="13"/>
        <v>0.1020432617926758</v>
      </c>
      <c r="J120" s="11">
        <f t="shared" si="14"/>
        <v>32349.191268579201</v>
      </c>
      <c r="L120" s="92"/>
      <c r="M120" s="10"/>
    </row>
    <row r="121" spans="1:13" ht="15">
      <c r="B121" s="72" t="s">
        <v>179</v>
      </c>
      <c r="C121" s="10">
        <f t="shared" si="15"/>
        <v>677576</v>
      </c>
      <c r="D121" s="10"/>
      <c r="E121" s="10">
        <f t="shared" si="11"/>
        <v>677576</v>
      </c>
      <c r="F121" s="103">
        <v>1706</v>
      </c>
      <c r="G121" s="28">
        <f t="shared" si="12"/>
        <v>7.9586999785374118E-2</v>
      </c>
      <c r="H121" s="28">
        <f t="shared" si="12"/>
        <v>2.7664715325863103E-2</v>
      </c>
      <c r="I121" s="28">
        <f t="shared" si="13"/>
        <v>7.439477133942303E-2</v>
      </c>
      <c r="J121" s="11">
        <f t="shared" si="14"/>
        <v>23584.219527701782</v>
      </c>
      <c r="L121" s="92"/>
      <c r="M121" s="10"/>
    </row>
    <row r="122" spans="1:13" ht="15">
      <c r="B122" s="72" t="s">
        <v>180</v>
      </c>
      <c r="C122" s="10">
        <f t="shared" si="15"/>
        <v>780981</v>
      </c>
      <c r="D122" s="10"/>
      <c r="E122" s="10">
        <f t="shared" si="11"/>
        <v>780981</v>
      </c>
      <c r="F122" s="103">
        <v>3899</v>
      </c>
      <c r="G122" s="28">
        <f t="shared" si="12"/>
        <v>9.1732786697553137E-2</v>
      </c>
      <c r="H122" s="28">
        <f t="shared" si="12"/>
        <v>6.322668526116075E-2</v>
      </c>
      <c r="I122" s="28">
        <f t="shared" si="13"/>
        <v>8.8882176553913894E-2</v>
      </c>
      <c r="J122" s="11">
        <f t="shared" si="14"/>
        <v>28176.936714860676</v>
      </c>
      <c r="L122" s="92"/>
      <c r="M122" s="10"/>
    </row>
    <row r="123" spans="1:13" ht="15">
      <c r="B123" s="72" t="s">
        <v>181</v>
      </c>
      <c r="C123" s="10">
        <f t="shared" si="15"/>
        <v>466203</v>
      </c>
      <c r="D123" s="10"/>
      <c r="E123" s="10">
        <f t="shared" si="11"/>
        <v>466203</v>
      </c>
      <c r="F123" s="103">
        <v>1150</v>
      </c>
      <c r="G123" s="28">
        <f t="shared" si="12"/>
        <v>5.4759463235033078E-2</v>
      </c>
      <c r="H123" s="28">
        <f t="shared" si="12"/>
        <v>1.864854784568732E-2</v>
      </c>
      <c r="I123" s="28">
        <f t="shared" si="13"/>
        <v>5.1148371696098496E-2</v>
      </c>
      <c r="J123" s="11">
        <f t="shared" si="14"/>
        <v>16214.774302640268</v>
      </c>
      <c r="L123" s="92"/>
      <c r="M123" s="10"/>
    </row>
    <row r="124" spans="1:13" ht="15">
      <c r="B124" s="72" t="s">
        <v>171</v>
      </c>
      <c r="C124" s="10">
        <f t="shared" si="15"/>
        <v>396866</v>
      </c>
      <c r="D124" s="10"/>
      <c r="E124" s="10">
        <f t="shared" si="11"/>
        <v>396866</v>
      </c>
      <c r="F124" s="103">
        <v>622</v>
      </c>
      <c r="G124" s="28">
        <f t="shared" si="12"/>
        <v>4.6615249443342568E-2</v>
      </c>
      <c r="H124" s="28">
        <f t="shared" si="12"/>
        <v>1.0086431965232621E-2</v>
      </c>
      <c r="I124" s="28">
        <f t="shared" si="13"/>
        <v>4.2962367695531571E-2</v>
      </c>
      <c r="J124" s="11">
        <f t="shared" si="14"/>
        <v>13619.692525680637</v>
      </c>
      <c r="L124" s="92"/>
      <c r="M124" s="10"/>
    </row>
    <row r="125" spans="1:13" ht="15">
      <c r="B125" s="72" t="s">
        <v>172</v>
      </c>
      <c r="C125" s="10">
        <f t="shared" si="15"/>
        <v>454122</v>
      </c>
      <c r="D125" s="10"/>
      <c r="E125" s="10">
        <f t="shared" si="11"/>
        <v>454122</v>
      </c>
      <c r="F125" s="103">
        <v>30196</v>
      </c>
      <c r="G125" s="28">
        <f t="shared" si="12"/>
        <v>5.334044818077037E-2</v>
      </c>
      <c r="H125" s="28">
        <f t="shared" si="12"/>
        <v>0.48966221804206461</v>
      </c>
      <c r="I125" s="28">
        <f t="shared" si="13"/>
        <v>9.6972625166899806E-2</v>
      </c>
      <c r="J125" s="11">
        <f t="shared" si="14"/>
        <v>30741.726050601781</v>
      </c>
      <c r="L125" s="92"/>
      <c r="M125" s="10"/>
    </row>
    <row r="126" spans="1:13" ht="15">
      <c r="B126" s="72" t="s">
        <v>173</v>
      </c>
      <c r="C126" s="10">
        <f t="shared" si="15"/>
        <v>147435</v>
      </c>
      <c r="D126" s="10"/>
      <c r="E126" s="10">
        <f t="shared" si="11"/>
        <v>147435</v>
      </c>
      <c r="F126" s="103">
        <v>786</v>
      </c>
      <c r="G126" s="28">
        <f t="shared" si="12"/>
        <v>1.7317480715604794E-2</v>
      </c>
      <c r="H126" s="28">
        <f t="shared" si="12"/>
        <v>1.2745877049313247E-2</v>
      </c>
      <c r="I126" s="28">
        <f t="shared" si="13"/>
        <v>1.6860320348975638E-2</v>
      </c>
      <c r="J126" s="11">
        <f t="shared" si="14"/>
        <v>5344.9656374829692</v>
      </c>
      <c r="L126" s="92"/>
      <c r="M126" s="10"/>
    </row>
    <row r="127" spans="1:13" ht="15">
      <c r="B127" s="72" t="s">
        <v>174</v>
      </c>
      <c r="C127" s="10">
        <f t="shared" si="15"/>
        <v>18623</v>
      </c>
      <c r="D127" s="10"/>
      <c r="E127" s="10">
        <f t="shared" si="11"/>
        <v>18623</v>
      </c>
      <c r="F127" s="103">
        <v>961</v>
      </c>
      <c r="G127" s="28">
        <f t="shared" si="12"/>
        <v>2.1874279741357756E-3</v>
      </c>
      <c r="H127" s="28">
        <f t="shared" si="12"/>
        <v>1.5583699547570013E-2</v>
      </c>
      <c r="I127" s="28">
        <f t="shared" si="13"/>
        <v>3.5270551314791993E-3</v>
      </c>
      <c r="J127" s="11">
        <f t="shared" si="14"/>
        <v>1118.1275378560447</v>
      </c>
      <c r="L127" s="92"/>
      <c r="M127" s="10"/>
    </row>
    <row r="128" spans="1:13" ht="15">
      <c r="B128" s="72" t="s">
        <v>175</v>
      </c>
      <c r="C128" s="10">
        <f t="shared" si="15"/>
        <v>206102</v>
      </c>
      <c r="D128" s="10"/>
      <c r="E128" s="10">
        <f t="shared" si="11"/>
        <v>206102</v>
      </c>
      <c r="F128" s="103">
        <v>940</v>
      </c>
      <c r="G128" s="28">
        <f t="shared" si="12"/>
        <v>2.4208413269899136E-2</v>
      </c>
      <c r="H128" s="28">
        <f t="shared" si="12"/>
        <v>1.5243160847779201E-2</v>
      </c>
      <c r="I128" s="28">
        <f t="shared" si="13"/>
        <v>2.331188802768714E-2</v>
      </c>
      <c r="J128" s="11">
        <f t="shared" si="14"/>
        <v>7390.2059909798008</v>
      </c>
      <c r="L128" s="92"/>
      <c r="M128" s="10"/>
    </row>
    <row r="129" spans="2:13" ht="15">
      <c r="B129" s="66" t="s">
        <v>176</v>
      </c>
      <c r="C129" s="68">
        <f t="shared" si="15"/>
        <v>229540</v>
      </c>
      <c r="D129" s="68"/>
      <c r="E129" s="68">
        <f t="shared" si="11"/>
        <v>229540</v>
      </c>
      <c r="F129" s="142">
        <v>1301</v>
      </c>
      <c r="G129" s="141">
        <f t="shared" si="12"/>
        <v>2.6961403489401594E-2</v>
      </c>
      <c r="H129" s="141">
        <f t="shared" si="12"/>
        <v>2.1097183258468873E-2</v>
      </c>
      <c r="I129" s="141">
        <f t="shared" si="13"/>
        <v>2.6374981466308324E-2</v>
      </c>
      <c r="J129" s="110">
        <f t="shared" si="14"/>
        <v>8361.250955426427</v>
      </c>
      <c r="L129" s="92"/>
      <c r="M129" s="10"/>
    </row>
    <row r="130" spans="2:13" ht="15">
      <c r="B130" s="66" t="s">
        <v>177</v>
      </c>
      <c r="C130" s="68">
        <f t="shared" si="15"/>
        <v>76874</v>
      </c>
      <c r="D130" s="68"/>
      <c r="E130" s="68">
        <f t="shared" si="11"/>
        <v>76874</v>
      </c>
      <c r="F130" s="142">
        <v>258</v>
      </c>
      <c r="G130" s="141">
        <f t="shared" si="12"/>
        <v>9.0294978297650007E-3</v>
      </c>
      <c r="H130" s="141">
        <f t="shared" si="12"/>
        <v>4.1837611688585463E-3</v>
      </c>
      <c r="I130" s="141">
        <f t="shared" si="13"/>
        <v>8.5449241636743559E-3</v>
      </c>
      <c r="J130" s="110">
        <f t="shared" si="14"/>
        <v>2708.8646647518885</v>
      </c>
      <c r="L130" s="92"/>
      <c r="M130" s="10"/>
    </row>
    <row r="131" spans="2:13" ht="15">
      <c r="B131" s="66" t="s">
        <v>167</v>
      </c>
      <c r="C131" s="68"/>
      <c r="D131" s="68">
        <f>0.5*C40</f>
        <v>84332.75</v>
      </c>
      <c r="E131" s="68">
        <f t="shared" si="11"/>
        <v>84332.75</v>
      </c>
      <c r="F131" s="142">
        <v>4</v>
      </c>
      <c r="G131" s="141">
        <f t="shared" si="12"/>
        <v>9.9055907472372241E-3</v>
      </c>
      <c r="H131" s="141">
        <f t="shared" si="12"/>
        <v>6.4864514245868945E-5</v>
      </c>
      <c r="I131" s="141">
        <f t="shared" si="13"/>
        <v>8.9215181239380888E-3</v>
      </c>
      <c r="J131" s="110">
        <f t="shared" si="14"/>
        <v>2828.2504021062546</v>
      </c>
      <c r="L131" s="92"/>
      <c r="M131" s="10"/>
    </row>
    <row r="132" spans="2:13" ht="15.75" thickBot="1">
      <c r="B132" s="111" t="s">
        <v>439</v>
      </c>
      <c r="C132" s="112">
        <f t="shared" ref="C132:J132" si="16">SUM(C114:C131)</f>
        <v>5763793</v>
      </c>
      <c r="D132" s="112">
        <f t="shared" si="16"/>
        <v>2749858.75</v>
      </c>
      <c r="E132" s="112">
        <f t="shared" si="16"/>
        <v>8513651.75</v>
      </c>
      <c r="F132" s="145">
        <v>61667</v>
      </c>
      <c r="G132" s="143">
        <f t="shared" si="16"/>
        <v>0.99999999999999989</v>
      </c>
      <c r="H132" s="143">
        <f t="shared" si="16"/>
        <v>1</v>
      </c>
      <c r="I132" s="143">
        <f t="shared" si="16"/>
        <v>1</v>
      </c>
      <c r="J132" s="112">
        <f t="shared" si="16"/>
        <v>317014.47700000001</v>
      </c>
      <c r="L132" s="92"/>
      <c r="M132" s="10"/>
    </row>
    <row r="134" spans="2:13">
      <c r="B134" s="72" t="s">
        <v>810</v>
      </c>
      <c r="E134" s="72">
        <v>0.9</v>
      </c>
      <c r="F134" s="72">
        <v>0.1</v>
      </c>
    </row>
    <row r="135" spans="2:13">
      <c r="B135" s="72" t="s">
        <v>811</v>
      </c>
      <c r="F135" s="10"/>
      <c r="G135" s="93"/>
      <c r="J135" s="13">
        <f>E74</f>
        <v>317014.47700000001</v>
      </c>
    </row>
    <row r="138" spans="2:13">
      <c r="B138" s="419" t="s">
        <v>953</v>
      </c>
    </row>
    <row r="140" spans="2:13" s="8" customFormat="1" ht="26.25" thickBot="1">
      <c r="B140" s="177"/>
      <c r="C140" s="118" t="s">
        <v>572</v>
      </c>
      <c r="D140" s="197" t="s">
        <v>118</v>
      </c>
    </row>
    <row r="141" spans="2:13">
      <c r="B141" s="72" t="s">
        <v>164</v>
      </c>
      <c r="C141" s="28">
        <f t="shared" ref="C141:C158" si="17">C23/C$41</f>
        <v>0.17936531835337774</v>
      </c>
      <c r="D141" s="10">
        <f>C141*D$161</f>
        <v>123.17875929931897</v>
      </c>
    </row>
    <row r="142" spans="2:13">
      <c r="B142" s="72" t="s">
        <v>165</v>
      </c>
      <c r="C142" s="28">
        <f t="shared" si="17"/>
        <v>2.8461160912195256E-2</v>
      </c>
      <c r="D142" s="10">
        <f t="shared" ref="D142:D158" si="18">C142*D$161</f>
        <v>19.545643057235235</v>
      </c>
    </row>
    <row r="143" spans="2:13">
      <c r="B143" s="72" t="s">
        <v>166</v>
      </c>
      <c r="C143" s="28">
        <f t="shared" si="17"/>
        <v>2.2682593234986198E-2</v>
      </c>
      <c r="D143" s="10">
        <f t="shared" si="18"/>
        <v>15.577223724332715</v>
      </c>
    </row>
    <row r="144" spans="2:13">
      <c r="B144" s="72" t="s">
        <v>133</v>
      </c>
      <c r="C144" s="28">
        <f t="shared" si="17"/>
        <v>2.3589877369306036E-2</v>
      </c>
      <c r="D144" s="10">
        <f t="shared" si="18"/>
        <v>16.200299216425858</v>
      </c>
    </row>
    <row r="145" spans="2:4">
      <c r="B145" s="72" t="s">
        <v>229</v>
      </c>
      <c r="C145" s="28">
        <f t="shared" si="17"/>
        <v>4.4978098451728864E-2</v>
      </c>
      <c r="D145" s="10">
        <f t="shared" si="18"/>
        <v>30.888615557279763</v>
      </c>
    </row>
    <row r="146" spans="2:4">
      <c r="B146" s="72" t="s">
        <v>230</v>
      </c>
      <c r="C146" s="28">
        <f t="shared" si="17"/>
        <v>1.2572203076078195E-2</v>
      </c>
      <c r="D146" s="10">
        <f t="shared" si="18"/>
        <v>8.6339343123142314</v>
      </c>
    </row>
    <row r="147" spans="2:4">
      <c r="B147" s="72" t="s">
        <v>231</v>
      </c>
      <c r="C147" s="28">
        <f t="shared" si="17"/>
        <v>5.3403673847397186E-2</v>
      </c>
      <c r="D147" s="10">
        <f t="shared" si="18"/>
        <v>36.674861935058111</v>
      </c>
    </row>
    <row r="148" spans="2:4">
      <c r="B148" s="72" t="s">
        <v>179</v>
      </c>
      <c r="C148" s="28">
        <f t="shared" si="17"/>
        <v>4.4510745153593691E-2</v>
      </c>
      <c r="D148" s="10">
        <f t="shared" si="18"/>
        <v>30.567661651880297</v>
      </c>
    </row>
    <row r="149" spans="2:4">
      <c r="B149" s="72" t="s">
        <v>180</v>
      </c>
      <c r="C149" s="28">
        <f t="shared" si="17"/>
        <v>0.16051514995709742</v>
      </c>
      <c r="D149" s="10">
        <f t="shared" si="18"/>
        <v>110.23344536152383</v>
      </c>
    </row>
    <row r="150" spans="2:4">
      <c r="B150" s="72" t="s">
        <v>181</v>
      </c>
      <c r="C150" s="28">
        <f t="shared" si="17"/>
        <v>0.10775865686123204</v>
      </c>
      <c r="D150" s="10">
        <f t="shared" si="18"/>
        <v>74.003033461444218</v>
      </c>
    </row>
    <row r="151" spans="2:4">
      <c r="B151" s="72" t="s">
        <v>171</v>
      </c>
      <c r="C151" s="28">
        <f t="shared" si="17"/>
        <v>2.3467621111755807E-2</v>
      </c>
      <c r="D151" s="10">
        <f t="shared" si="18"/>
        <v>16.116339985846256</v>
      </c>
    </row>
    <row r="152" spans="2:4">
      <c r="B152" s="72" t="s">
        <v>172</v>
      </c>
      <c r="C152" s="28">
        <f t="shared" si="17"/>
        <v>5.8728104255706244E-2</v>
      </c>
      <c r="D152" s="10">
        <f t="shared" si="18"/>
        <v>40.331403443149078</v>
      </c>
    </row>
    <row r="153" spans="2:4">
      <c r="B153" s="72" t="s">
        <v>173</v>
      </c>
      <c r="C153" s="28">
        <f t="shared" si="17"/>
        <v>0.13791092639104086</v>
      </c>
      <c r="D153" s="10">
        <f t="shared" si="18"/>
        <v>94.710041844319633</v>
      </c>
    </row>
    <row r="154" spans="2:4">
      <c r="B154" s="72" t="s">
        <v>174</v>
      </c>
      <c r="C154" s="28">
        <f t="shared" si="17"/>
        <v>3.1297463489361424E-2</v>
      </c>
      <c r="D154" s="10">
        <f t="shared" si="18"/>
        <v>21.493467952594724</v>
      </c>
    </row>
    <row r="155" spans="2:4">
      <c r="B155" s="72" t="s">
        <v>175</v>
      </c>
      <c r="C155" s="28">
        <f t="shared" si="17"/>
        <v>1.3687450642230864E-2</v>
      </c>
      <c r="D155" s="10">
        <f t="shared" si="18"/>
        <v>9.3998282586546331</v>
      </c>
    </row>
    <row r="156" spans="2:4">
      <c r="B156" s="72" t="s">
        <v>176</v>
      </c>
      <c r="C156" s="28">
        <f t="shared" si="17"/>
        <v>4.6651912281688981E-2</v>
      </c>
      <c r="D156" s="10">
        <f t="shared" si="18"/>
        <v>32.038103723472098</v>
      </c>
    </row>
    <row r="157" spans="2:4">
      <c r="B157" s="72" t="s">
        <v>177</v>
      </c>
      <c r="C157" s="28">
        <f t="shared" si="17"/>
        <v>6.826638198707824E-3</v>
      </c>
      <c r="D157" s="10">
        <f t="shared" si="18"/>
        <v>4.6881795835551063</v>
      </c>
    </row>
    <row r="158" spans="2:4">
      <c r="B158" s="72" t="s">
        <v>167</v>
      </c>
      <c r="C158" s="28">
        <f t="shared" si="17"/>
        <v>3.5924064125153602E-3</v>
      </c>
      <c r="D158" s="10">
        <f t="shared" si="18"/>
        <v>2.4670776315895653</v>
      </c>
    </row>
    <row r="159" spans="2:4" ht="13.5" thickBot="1">
      <c r="B159" s="111" t="s">
        <v>439</v>
      </c>
      <c r="C159" s="143">
        <f>SUM(C141:C158)</f>
        <v>1.0000000000000002</v>
      </c>
      <c r="D159" s="112">
        <f>SUM(D141:D158)</f>
        <v>686.74791999999434</v>
      </c>
    </row>
    <row r="161" spans="2:4">
      <c r="B161" s="332" t="s">
        <v>598</v>
      </c>
      <c r="D161" s="13">
        <f>E75</f>
        <v>686.74791999999434</v>
      </c>
    </row>
  </sheetData>
  <phoneticPr fontId="3"/>
  <hyperlinks>
    <hyperlink ref="B86" r:id="rId1"/>
    <hyperlink ref="B14" r:id="rId2"/>
    <hyperlink ref="B81" r:id="rId3"/>
  </hyperlinks>
  <pageMargins left="0.75" right="0.75" top="1" bottom="1" header="0.5" footer="0.5"/>
  <pageSetup paperSize="9" orientation="portrait" horizontalDpi="4294967292" verticalDpi="4294967292" r:id="rId4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2D050"/>
  </sheetPr>
  <dimension ref="A2:M137"/>
  <sheetViews>
    <sheetView topLeftCell="A23" workbookViewId="0">
      <selection activeCell="D23" sqref="D23:D41"/>
    </sheetView>
  </sheetViews>
  <sheetFormatPr baseColWidth="10" defaultRowHeight="12.75"/>
  <cols>
    <col min="1" max="1" width="6.25" style="278" customWidth="1"/>
    <col min="2" max="2" width="11" style="278" customWidth="1"/>
    <col min="3" max="3" width="14.125" style="278" customWidth="1"/>
    <col min="4" max="4" width="14.875" style="278" customWidth="1"/>
    <col min="5" max="5" width="15" style="278" customWidth="1"/>
    <col min="6" max="6" width="14.125" style="278" customWidth="1"/>
    <col min="7" max="7" width="13.625" style="278" customWidth="1"/>
    <col min="8" max="8" width="16.375" style="278" customWidth="1"/>
    <col min="9" max="9" width="11" style="278"/>
    <col min="10" max="10" width="12.5" style="278" customWidth="1"/>
    <col min="11" max="16384" width="11" style="278"/>
  </cols>
  <sheetData>
    <row r="2" spans="2:10">
      <c r="B2" s="279" t="s">
        <v>202</v>
      </c>
    </row>
    <row r="3" spans="2:10">
      <c r="B3" s="25" t="s">
        <v>723</v>
      </c>
      <c r="C3" s="10"/>
    </row>
    <row r="5" spans="2:10">
      <c r="B5" s="279" t="s">
        <v>594</v>
      </c>
    </row>
    <row r="6" spans="2:10">
      <c r="B6" s="13">
        <f>+Resumen!D22</f>
        <v>102100</v>
      </c>
      <c r="C6" s="473">
        <f>+B6-D41</f>
        <v>0</v>
      </c>
    </row>
    <row r="7" spans="2:10">
      <c r="B7" s="329"/>
      <c r="C7" s="329"/>
      <c r="D7" s="329"/>
      <c r="E7" s="329"/>
      <c r="F7" s="329"/>
      <c r="G7" s="329"/>
      <c r="H7" s="329"/>
      <c r="I7" s="329"/>
      <c r="J7" s="329"/>
    </row>
    <row r="8" spans="2:10">
      <c r="B8" s="330" t="s">
        <v>485</v>
      </c>
      <c r="C8" s="329"/>
      <c r="D8" s="329"/>
      <c r="E8" s="329"/>
      <c r="F8" s="329"/>
      <c r="G8" s="329"/>
      <c r="H8" s="329"/>
      <c r="I8" s="329"/>
      <c r="J8" s="329"/>
    </row>
    <row r="9" spans="2:10">
      <c r="B9" s="329" t="s">
        <v>343</v>
      </c>
      <c r="C9" s="329"/>
      <c r="D9" s="329"/>
      <c r="E9" s="329"/>
      <c r="F9" s="329"/>
      <c r="G9" s="329"/>
      <c r="H9" s="329"/>
      <c r="I9" s="329"/>
      <c r="J9" s="329"/>
    </row>
    <row r="10" spans="2:10">
      <c r="B10" s="329"/>
      <c r="C10" s="329"/>
      <c r="D10" s="329"/>
      <c r="E10" s="329"/>
      <c r="F10" s="329"/>
      <c r="G10" s="329"/>
      <c r="H10" s="329"/>
      <c r="I10" s="329"/>
      <c r="J10" s="329"/>
    </row>
    <row r="11" spans="2:10">
      <c r="B11" s="330" t="s">
        <v>492</v>
      </c>
      <c r="C11" s="329"/>
      <c r="D11" s="329"/>
      <c r="E11" s="329"/>
      <c r="F11" s="329"/>
      <c r="G11" s="329"/>
      <c r="H11" s="329"/>
      <c r="I11" s="329"/>
      <c r="J11" s="329"/>
    </row>
    <row r="12" spans="2:10">
      <c r="B12" s="329" t="s">
        <v>287</v>
      </c>
      <c r="C12" s="329"/>
      <c r="D12" s="329"/>
      <c r="E12" s="329"/>
      <c r="F12" s="329"/>
      <c r="G12" s="329"/>
      <c r="H12" s="329"/>
      <c r="I12" s="329"/>
      <c r="J12" s="329"/>
    </row>
    <row r="13" spans="2:10">
      <c r="B13" s="329"/>
      <c r="C13" s="329"/>
      <c r="D13" s="329"/>
      <c r="E13" s="329"/>
      <c r="F13" s="329"/>
      <c r="G13" s="329"/>
      <c r="H13" s="329"/>
      <c r="I13" s="329"/>
      <c r="J13" s="329"/>
    </row>
    <row r="14" spans="2:10" s="378" customFormat="1"/>
    <row r="15" spans="2:10" s="378" customFormat="1"/>
    <row r="16" spans="2:10" s="378" customFormat="1"/>
    <row r="17" spans="1:12" s="378" customFormat="1"/>
    <row r="18" spans="1:12">
      <c r="B18" s="329"/>
      <c r="C18" s="329"/>
      <c r="D18" s="329"/>
      <c r="E18" s="329"/>
      <c r="F18" s="329"/>
      <c r="G18" s="329"/>
      <c r="H18" s="329"/>
      <c r="I18" s="329"/>
      <c r="J18" s="329"/>
    </row>
    <row r="19" spans="1:12">
      <c r="B19" s="332" t="s">
        <v>206</v>
      </c>
      <c r="C19" s="329"/>
      <c r="D19" s="329"/>
      <c r="E19" s="329"/>
      <c r="F19" s="329"/>
      <c r="G19" s="329"/>
      <c r="H19" s="329"/>
      <c r="I19" s="329"/>
      <c r="J19" s="329"/>
    </row>
    <row r="20" spans="1:12">
      <c r="B20" s="329"/>
      <c r="C20" s="329"/>
      <c r="D20" s="140" t="s">
        <v>630</v>
      </c>
      <c r="E20" s="329"/>
      <c r="F20" s="329"/>
      <c r="G20" s="329"/>
      <c r="H20" s="329"/>
      <c r="I20" s="329"/>
      <c r="J20" s="329"/>
      <c r="K20" s="104"/>
      <c r="L20" s="104"/>
    </row>
    <row r="21" spans="1:12">
      <c r="B21" s="329"/>
      <c r="C21" s="123" t="s">
        <v>379</v>
      </c>
      <c r="D21" s="329"/>
      <c r="E21" s="329"/>
      <c r="F21" s="329"/>
      <c r="G21" s="329"/>
      <c r="H21" s="329"/>
      <c r="I21" s="333" t="s">
        <v>792</v>
      </c>
      <c r="J21" s="329"/>
      <c r="K21" s="104"/>
      <c r="L21" s="104"/>
    </row>
    <row r="22" spans="1:12" ht="54.75" thickBot="1">
      <c r="B22" s="108"/>
      <c r="C22" s="109" t="s">
        <v>570</v>
      </c>
      <c r="D22" s="109" t="s">
        <v>51</v>
      </c>
      <c r="E22" s="109" t="s">
        <v>277</v>
      </c>
      <c r="F22" s="109" t="s">
        <v>162</v>
      </c>
      <c r="G22" s="109" t="s">
        <v>163</v>
      </c>
      <c r="H22" s="332"/>
      <c r="I22" s="318" t="s">
        <v>659</v>
      </c>
      <c r="J22" s="329"/>
      <c r="K22" s="104"/>
      <c r="L22" s="104"/>
    </row>
    <row r="23" spans="1:12">
      <c r="B23" s="329" t="s">
        <v>164</v>
      </c>
      <c r="C23" s="10">
        <v>8421302.5</v>
      </c>
      <c r="D23" s="10">
        <f>I23*$I$72</f>
        <v>13386.346037736759</v>
      </c>
      <c r="E23" s="11">
        <f t="shared" ref="E23:E41" si="0">D23*1000/C23</f>
        <v>1.589581426119862</v>
      </c>
      <c r="F23" s="11">
        <f>E23-E$40</f>
        <v>-1.9986381278905463</v>
      </c>
      <c r="G23" s="10">
        <f t="shared" ref="G23:G41" si="1">F23*C23/1000</f>
        <v>-16831.136262999978</v>
      </c>
      <c r="H23" s="329"/>
      <c r="I23" s="28">
        <f>'FP065'!E79</f>
        <v>0.1311101472843953</v>
      </c>
      <c r="J23" s="329"/>
      <c r="K23" s="104"/>
      <c r="L23" s="104"/>
    </row>
    <row r="24" spans="1:12">
      <c r="B24" s="329" t="s">
        <v>165</v>
      </c>
      <c r="C24" s="10">
        <v>1336267.5</v>
      </c>
      <c r="D24" s="10">
        <f t="shared" ref="D24:D39" si="2">I24*$I$72</f>
        <v>4741.1758476602536</v>
      </c>
      <c r="E24" s="11">
        <f t="shared" si="0"/>
        <v>3.5480739056066648</v>
      </c>
      <c r="F24" s="11">
        <f t="shared" ref="F24:F41" si="3">E24-E$40</f>
        <v>-4.0145648403743461E-2</v>
      </c>
      <c r="G24" s="10">
        <f t="shared" si="1"/>
        <v>-53.645325228349272</v>
      </c>
      <c r="H24" s="329"/>
      <c r="I24" s="28">
        <f>'FP065'!E80</f>
        <v>4.6436590084821289E-2</v>
      </c>
      <c r="J24" s="329"/>
      <c r="K24" s="104"/>
      <c r="L24" s="104"/>
    </row>
    <row r="25" spans="1:12">
      <c r="A25" s="22"/>
      <c r="B25" s="329" t="s">
        <v>166</v>
      </c>
      <c r="C25" s="10">
        <v>1064960.5</v>
      </c>
      <c r="D25" s="10">
        <f t="shared" si="2"/>
        <v>2023.2019456397327</v>
      </c>
      <c r="E25" s="11">
        <f t="shared" si="0"/>
        <v>1.8997905984679551</v>
      </c>
      <c r="F25" s="11">
        <f t="shared" si="3"/>
        <v>-1.6884289555424532</v>
      </c>
      <c r="G25" s="10">
        <f t="shared" si="1"/>
        <v>-1798.1101447089686</v>
      </c>
      <c r="H25" s="329"/>
      <c r="I25" s="28">
        <f>'FP065'!E81</f>
        <v>1.9815885853474366E-2</v>
      </c>
      <c r="J25" s="329"/>
      <c r="K25" s="104"/>
      <c r="L25" s="104"/>
    </row>
    <row r="26" spans="1:12">
      <c r="B26" s="329" t="s">
        <v>133</v>
      </c>
      <c r="C26" s="10">
        <v>1107558</v>
      </c>
      <c r="D26" s="10">
        <f t="shared" si="2"/>
        <v>1723.8493086203182</v>
      </c>
      <c r="E26" s="11">
        <f t="shared" si="0"/>
        <v>1.5564415665999598</v>
      </c>
      <c r="F26" s="11">
        <f t="shared" si="3"/>
        <v>-2.0317779874104485</v>
      </c>
      <c r="G26" s="10">
        <f t="shared" si="1"/>
        <v>-2250.3119641803414</v>
      </c>
      <c r="H26" s="329"/>
      <c r="I26" s="28">
        <f>'FP065'!E82</f>
        <v>1.6883930544763157E-2</v>
      </c>
      <c r="J26" s="329"/>
      <c r="K26" s="104"/>
      <c r="L26" s="104"/>
    </row>
    <row r="27" spans="1:12">
      <c r="B27" s="329" t="s">
        <v>229</v>
      </c>
      <c r="C27" s="10">
        <v>2111747</v>
      </c>
      <c r="D27" s="10">
        <f t="shared" si="2"/>
        <v>5205.6175757800402</v>
      </c>
      <c r="E27" s="11">
        <f t="shared" si="0"/>
        <v>2.4650763447420738</v>
      </c>
      <c r="F27" s="11">
        <f t="shared" si="3"/>
        <v>-1.1231432092683344</v>
      </c>
      <c r="G27" s="10">
        <f t="shared" si="1"/>
        <v>-2371.7943027427773</v>
      </c>
      <c r="H27" s="329"/>
      <c r="I27" s="28">
        <f>'FP065'!E83</f>
        <v>5.0985480663859356E-2</v>
      </c>
      <c r="J27" s="329"/>
      <c r="K27" s="104"/>
      <c r="L27" s="104"/>
    </row>
    <row r="28" spans="1:12">
      <c r="B28" s="329" t="s">
        <v>230</v>
      </c>
      <c r="C28" s="10">
        <v>590272</v>
      </c>
      <c r="D28" s="10">
        <f t="shared" si="2"/>
        <v>1510.195357873896</v>
      </c>
      <c r="E28" s="11">
        <f t="shared" si="0"/>
        <v>2.558473649222555</v>
      </c>
      <c r="F28" s="11">
        <f t="shared" si="3"/>
        <v>-1.0297459047878532</v>
      </c>
      <c r="G28" s="10">
        <f t="shared" si="1"/>
        <v>-607.83017471093569</v>
      </c>
      <c r="H28" s="329"/>
      <c r="I28" s="28">
        <f>'FP065'!E84</f>
        <v>1.4791335532555299E-2</v>
      </c>
      <c r="J28" s="329"/>
      <c r="K28" s="104"/>
      <c r="L28" s="104"/>
    </row>
    <row r="29" spans="1:12">
      <c r="B29" s="329" t="s">
        <v>231</v>
      </c>
      <c r="C29" s="10">
        <v>2507332.5</v>
      </c>
      <c r="D29" s="10">
        <f t="shared" si="2"/>
        <v>6113.6534648130846</v>
      </c>
      <c r="E29" s="11">
        <f t="shared" si="0"/>
        <v>2.4383098232137477</v>
      </c>
      <c r="F29" s="11">
        <f t="shared" si="3"/>
        <v>-1.1499097307966606</v>
      </c>
      <c r="G29" s="10">
        <f t="shared" si="1"/>
        <v>-2883.206040092718</v>
      </c>
      <c r="H29" s="329"/>
      <c r="I29" s="28">
        <f>'FP065'!E85</f>
        <v>5.9879074092194756E-2</v>
      </c>
      <c r="J29" s="329"/>
      <c r="K29" s="104"/>
      <c r="L29" s="104"/>
    </row>
    <row r="30" spans="1:12">
      <c r="B30" s="329" t="s">
        <v>179</v>
      </c>
      <c r="C30" s="10">
        <v>2089804.5</v>
      </c>
      <c r="D30" s="10">
        <f t="shared" si="2"/>
        <v>4271.9421625159275</v>
      </c>
      <c r="E30" s="11">
        <f t="shared" si="0"/>
        <v>2.044182679535778</v>
      </c>
      <c r="F30" s="11">
        <f t="shared" si="3"/>
        <v>-1.5440368744746302</v>
      </c>
      <c r="G30" s="10">
        <f t="shared" si="1"/>
        <v>-3226.7352084430172</v>
      </c>
      <c r="H30" s="329"/>
      <c r="I30" s="28">
        <f>'FP065'!E86</f>
        <v>4.184076554863788E-2</v>
      </c>
      <c r="J30" s="329"/>
      <c r="K30" s="104"/>
      <c r="L30" s="104"/>
    </row>
    <row r="31" spans="1:12">
      <c r="B31" s="329" t="s">
        <v>180</v>
      </c>
      <c r="C31" s="10">
        <v>7536276.5</v>
      </c>
      <c r="D31" s="10">
        <f t="shared" si="2"/>
        <v>19261.360176797934</v>
      </c>
      <c r="E31" s="11">
        <f t="shared" si="0"/>
        <v>2.5558192002108644</v>
      </c>
      <c r="F31" s="11">
        <f t="shared" si="3"/>
        <v>-1.0324003537995439</v>
      </c>
      <c r="G31" s="10">
        <f t="shared" si="1"/>
        <v>-7780.4545249311877</v>
      </c>
      <c r="H31" s="329"/>
      <c r="I31" s="28">
        <f>'FP065'!E87</f>
        <v>0.1886519116238779</v>
      </c>
      <c r="J31" s="329"/>
      <c r="K31" s="104"/>
      <c r="L31" s="104"/>
    </row>
    <row r="32" spans="1:12">
      <c r="B32" s="329" t="s">
        <v>181</v>
      </c>
      <c r="C32" s="10">
        <v>5059329.5</v>
      </c>
      <c r="D32" s="10">
        <f t="shared" si="2"/>
        <v>9036.9382018002198</v>
      </c>
      <c r="E32" s="11">
        <f t="shared" si="0"/>
        <v>1.7861928545670369</v>
      </c>
      <c r="F32" s="11">
        <f t="shared" si="3"/>
        <v>-1.8020266994433713</v>
      </c>
      <c r="G32" s="10">
        <f t="shared" si="1"/>
        <v>-9117.0468402814822</v>
      </c>
      <c r="H32" s="329"/>
      <c r="I32" s="28">
        <f>'FP065'!E88</f>
        <v>8.8510658195888534E-2</v>
      </c>
      <c r="J32" s="329"/>
      <c r="K32" s="104"/>
      <c r="L32" s="104"/>
    </row>
    <row r="33" spans="1:12">
      <c r="B33" s="329" t="s">
        <v>171</v>
      </c>
      <c r="C33" s="10">
        <v>1101818</v>
      </c>
      <c r="D33" s="10">
        <f t="shared" si="2"/>
        <v>1393.1310650154926</v>
      </c>
      <c r="E33" s="11">
        <f t="shared" si="0"/>
        <v>1.2643930894353628</v>
      </c>
      <c r="F33" s="11">
        <f t="shared" si="3"/>
        <v>-2.3238264645750455</v>
      </c>
      <c r="G33" s="10">
        <f t="shared" si="1"/>
        <v>-2560.4338275451473</v>
      </c>
      <c r="H33" s="329"/>
      <c r="I33" s="28">
        <f>'FP065'!E89</f>
        <v>1.3644770470279066E-2</v>
      </c>
      <c r="J33" s="329"/>
      <c r="K33" s="104"/>
      <c r="L33" s="104"/>
    </row>
    <row r="34" spans="1:12">
      <c r="B34" s="329" t="s">
        <v>172</v>
      </c>
      <c r="C34" s="10">
        <v>2757317.5</v>
      </c>
      <c r="D34" s="10">
        <f t="shared" si="2"/>
        <v>5366.1828718878742</v>
      </c>
      <c r="E34" s="11">
        <f t="shared" si="0"/>
        <v>1.9461606695231413</v>
      </c>
      <c r="F34" s="11">
        <f t="shared" si="3"/>
        <v>-1.642058884487267</v>
      </c>
      <c r="G34" s="10">
        <f t="shared" si="1"/>
        <v>-4527.6776982272204</v>
      </c>
      <c r="H34" s="329"/>
      <c r="I34" s="28">
        <f>'FP065'!E90</f>
        <v>5.2558108441605036E-2</v>
      </c>
      <c r="J34" s="329"/>
      <c r="K34" s="104"/>
      <c r="L34" s="104"/>
    </row>
    <row r="35" spans="1:12">
      <c r="B35" s="329" t="s">
        <v>173</v>
      </c>
      <c r="C35" s="10">
        <v>6474995.5</v>
      </c>
      <c r="D35" s="10">
        <f t="shared" si="2"/>
        <v>13399.303798481373</v>
      </c>
      <c r="E35" s="11">
        <f t="shared" si="0"/>
        <v>2.0693919862154919</v>
      </c>
      <c r="F35" s="11">
        <f t="shared" si="3"/>
        <v>-1.5188275677949163</v>
      </c>
      <c r="G35" s="10">
        <f t="shared" si="1"/>
        <v>-9834.4016667480282</v>
      </c>
      <c r="H35" s="329"/>
      <c r="I35" s="28">
        <f>'FP065'!E91</f>
        <v>0.13123705973047378</v>
      </c>
      <c r="J35" s="329"/>
      <c r="K35" s="104"/>
      <c r="L35" s="104"/>
    </row>
    <row r="36" spans="1:12">
      <c r="B36" s="329" t="s">
        <v>174</v>
      </c>
      <c r="C36" s="10">
        <v>1469433.5</v>
      </c>
      <c r="D36" s="10">
        <f t="shared" si="2"/>
        <v>3936.0076129675126</v>
      </c>
      <c r="E36" s="11">
        <f t="shared" si="0"/>
        <v>2.6785884580469363</v>
      </c>
      <c r="F36" s="11">
        <f t="shared" si="3"/>
        <v>-0.90963109596347191</v>
      </c>
      <c r="G36" s="10">
        <f t="shared" si="1"/>
        <v>-1336.6424050504404</v>
      </c>
      <c r="H36" s="329"/>
      <c r="I36" s="28">
        <f>'FP065'!E92</f>
        <v>3.8550515308202866E-2</v>
      </c>
      <c r="J36" s="329"/>
      <c r="K36" s="104"/>
      <c r="L36" s="104"/>
    </row>
    <row r="37" spans="1:12">
      <c r="B37" s="329" t="s">
        <v>175</v>
      </c>
      <c r="C37" s="10">
        <v>642633.5</v>
      </c>
      <c r="D37" s="10">
        <f t="shared" si="2"/>
        <v>2813.8385137435671</v>
      </c>
      <c r="E37" s="11">
        <f t="shared" si="0"/>
        <v>4.3786054006577109</v>
      </c>
      <c r="F37" s="11">
        <f t="shared" si="3"/>
        <v>0.7903858466473026</v>
      </c>
      <c r="G37" s="10">
        <f t="shared" si="1"/>
        <v>507.92842298141932</v>
      </c>
      <c r="H37" s="329"/>
      <c r="I37" s="28">
        <f>'FP065'!E93</f>
        <v>2.7559632847635331E-2</v>
      </c>
      <c r="J37" s="329"/>
      <c r="K37" s="104"/>
      <c r="L37" s="104"/>
    </row>
    <row r="38" spans="1:12">
      <c r="B38" s="66" t="s">
        <v>176</v>
      </c>
      <c r="C38" s="68">
        <v>2190333.5</v>
      </c>
      <c r="D38" s="10">
        <f t="shared" si="2"/>
        <v>6132.8528458557194</v>
      </c>
      <c r="E38" s="110">
        <f t="shared" si="0"/>
        <v>2.7999630402656579</v>
      </c>
      <c r="F38" s="110">
        <f t="shared" si="3"/>
        <v>-0.78825651374475036</v>
      </c>
      <c r="G38" s="68">
        <f t="shared" si="1"/>
        <v>-1726.5446486483372</v>
      </c>
      <c r="H38" s="329"/>
      <c r="I38" s="28">
        <f>'FP065'!E94</f>
        <v>6.0067118960389028E-2</v>
      </c>
      <c r="J38" s="329"/>
      <c r="K38" s="104"/>
      <c r="L38" s="104"/>
    </row>
    <row r="39" spans="1:12">
      <c r="B39" s="66" t="s">
        <v>177</v>
      </c>
      <c r="C39" s="68">
        <v>320514.5</v>
      </c>
      <c r="D39" s="10">
        <f t="shared" si="2"/>
        <v>1179.1943676233423</v>
      </c>
      <c r="E39" s="110">
        <f t="shared" si="0"/>
        <v>3.6790671486729685</v>
      </c>
      <c r="F39" s="110">
        <f t="shared" si="3"/>
        <v>9.0847594662560205E-2</v>
      </c>
      <c r="G39" s="68">
        <f t="shared" si="1"/>
        <v>29.117971379473154</v>
      </c>
      <c r="H39" s="329"/>
      <c r="I39" s="28">
        <f>'FP065'!E95</f>
        <v>1.1549406147143412E-2</v>
      </c>
      <c r="J39" s="329"/>
      <c r="K39" s="104"/>
      <c r="L39" s="104"/>
    </row>
    <row r="40" spans="1:12">
      <c r="B40" s="66" t="s">
        <v>167</v>
      </c>
      <c r="C40" s="68">
        <v>168665.5</v>
      </c>
      <c r="D40" s="68">
        <f t="shared" ref="D40" si="4">I40*B$6</f>
        <v>605.20884518694254</v>
      </c>
      <c r="E40" s="110">
        <f t="shared" si="0"/>
        <v>3.5882195540104083</v>
      </c>
      <c r="F40" s="110">
        <f t="shared" si="3"/>
        <v>0</v>
      </c>
      <c r="G40" s="68">
        <f t="shared" si="1"/>
        <v>0</v>
      </c>
      <c r="H40" s="329"/>
      <c r="I40" s="28">
        <f>'FP065'!E96</f>
        <v>5.9276086698035512E-3</v>
      </c>
      <c r="J40" s="329"/>
      <c r="K40" s="104"/>
      <c r="L40" s="104"/>
    </row>
    <row r="41" spans="1:12" ht="13.5" thickBot="1">
      <c r="B41" s="111" t="s">
        <v>439</v>
      </c>
      <c r="C41" s="112">
        <v>46950562</v>
      </c>
      <c r="D41" s="113">
        <f>SUM(D23:D40)</f>
        <v>102100</v>
      </c>
      <c r="E41" s="115">
        <f t="shared" si="0"/>
        <v>2.1746278564248072</v>
      </c>
      <c r="F41" s="114">
        <f t="shared" si="3"/>
        <v>-1.4135916975856011</v>
      </c>
      <c r="G41" s="112">
        <f t="shared" si="1"/>
        <v>-66368.924640178011</v>
      </c>
      <c r="H41" s="329"/>
      <c r="I41" s="143">
        <f>SUM(I23:I40)</f>
        <v>0.99999999999999989</v>
      </c>
      <c r="J41" s="329"/>
      <c r="K41" s="104"/>
      <c r="L41" s="104"/>
    </row>
    <row r="42" spans="1:12">
      <c r="B42" s="329"/>
      <c r="C42" s="329"/>
      <c r="D42" s="329"/>
      <c r="E42" s="329"/>
      <c r="F42" s="329"/>
      <c r="G42" s="329"/>
      <c r="H42" s="329"/>
      <c r="I42" s="329"/>
      <c r="J42" s="329"/>
      <c r="K42" s="104"/>
      <c r="L42" s="104"/>
    </row>
    <row r="43" spans="1:12">
      <c r="B43" s="329"/>
      <c r="C43" s="329"/>
      <c r="D43" s="10"/>
      <c r="E43" s="51"/>
      <c r="F43" s="51"/>
      <c r="G43" s="329"/>
      <c r="H43" s="329"/>
      <c r="I43" s="329"/>
      <c r="J43" s="329"/>
      <c r="K43" s="104"/>
      <c r="L43" s="104"/>
    </row>
    <row r="44" spans="1:12">
      <c r="A44" s="279"/>
      <c r="B44" s="332"/>
      <c r="C44" s="329"/>
      <c r="D44" s="329"/>
      <c r="E44" s="329"/>
      <c r="F44" s="329"/>
      <c r="G44" s="329"/>
      <c r="H44" s="329"/>
      <c r="I44" s="329"/>
      <c r="J44" s="329"/>
      <c r="K44" s="104"/>
      <c r="L44" s="104"/>
    </row>
    <row r="45" spans="1:12">
      <c r="B45" s="331" t="s">
        <v>823</v>
      </c>
      <c r="C45" s="329"/>
      <c r="D45" s="329"/>
      <c r="E45" s="329"/>
      <c r="F45" s="329"/>
      <c r="G45" s="329"/>
      <c r="H45" s="329"/>
      <c r="I45" s="329"/>
      <c r="J45" s="329"/>
      <c r="K45" s="329"/>
      <c r="L45" s="104"/>
    </row>
    <row r="46" spans="1:12">
      <c r="B46" s="331"/>
      <c r="C46" s="329"/>
      <c r="D46" s="329"/>
      <c r="E46" s="329"/>
      <c r="F46" s="329"/>
      <c r="G46" s="329"/>
      <c r="H46" s="329"/>
      <c r="I46" s="329"/>
      <c r="J46" s="329"/>
      <c r="K46" s="329"/>
      <c r="L46" s="104"/>
    </row>
    <row r="47" spans="1:12" ht="24" customHeight="1" thickBot="1">
      <c r="B47" s="305" t="s">
        <v>623</v>
      </c>
      <c r="C47" s="305" t="s">
        <v>747</v>
      </c>
      <c r="D47" s="305" t="s">
        <v>748</v>
      </c>
      <c r="E47" s="305" t="s">
        <v>749</v>
      </c>
      <c r="F47" s="305" t="s">
        <v>753</v>
      </c>
      <c r="G47" s="305" t="s">
        <v>750</v>
      </c>
      <c r="H47" s="305" t="s">
        <v>751</v>
      </c>
      <c r="I47" s="325" t="s">
        <v>755</v>
      </c>
      <c r="J47" s="305" t="s">
        <v>669</v>
      </c>
      <c r="K47" s="329"/>
      <c r="L47" s="104"/>
    </row>
    <row r="48" spans="1:12">
      <c r="B48" s="333" t="s">
        <v>164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f>SUM(C48:H48)</f>
        <v>0</v>
      </c>
      <c r="J48" s="329"/>
      <c r="K48" s="329"/>
      <c r="L48" s="104"/>
    </row>
    <row r="49" spans="1:13">
      <c r="B49" s="329" t="s">
        <v>165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f t="shared" ref="I49:I65" si="5">SUM(C49:H49)</f>
        <v>0</v>
      </c>
      <c r="J49" s="329"/>
      <c r="K49" s="329"/>
      <c r="L49" s="104"/>
    </row>
    <row r="50" spans="1:13">
      <c r="B50" s="329" t="s">
        <v>166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f t="shared" si="5"/>
        <v>0</v>
      </c>
      <c r="J50" s="329"/>
      <c r="K50" s="329"/>
      <c r="L50" s="104"/>
    </row>
    <row r="51" spans="1:13">
      <c r="B51" s="329" t="s">
        <v>133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f t="shared" si="5"/>
        <v>0</v>
      </c>
      <c r="J51" s="329"/>
      <c r="K51" s="329"/>
      <c r="L51" s="104"/>
    </row>
    <row r="52" spans="1:13">
      <c r="B52" s="329" t="s">
        <v>229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f t="shared" si="5"/>
        <v>0</v>
      </c>
      <c r="J52" s="329"/>
      <c r="K52" s="329"/>
      <c r="L52" s="104"/>
    </row>
    <row r="53" spans="1:13">
      <c r="B53" s="329" t="s">
        <v>230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f t="shared" si="5"/>
        <v>0</v>
      </c>
      <c r="J53" s="329"/>
      <c r="K53" s="329"/>
      <c r="L53" s="104"/>
    </row>
    <row r="54" spans="1:13">
      <c r="B54" s="329" t="s">
        <v>231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f t="shared" si="5"/>
        <v>0</v>
      </c>
      <c r="J54" s="329"/>
      <c r="K54" s="329"/>
      <c r="L54" s="104"/>
    </row>
    <row r="55" spans="1:13">
      <c r="B55" s="329" t="s">
        <v>179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f t="shared" si="5"/>
        <v>0</v>
      </c>
      <c r="J55" s="329"/>
      <c r="K55" s="329"/>
      <c r="L55" s="104"/>
    </row>
    <row r="56" spans="1:13" ht="13.5" customHeight="1">
      <c r="A56" s="49"/>
      <c r="B56" s="329" t="s">
        <v>180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f t="shared" si="5"/>
        <v>0</v>
      </c>
      <c r="J56" s="329"/>
      <c r="K56" s="329"/>
      <c r="L56" s="364"/>
    </row>
    <row r="57" spans="1:13" ht="15">
      <c r="B57" s="329" t="s">
        <v>181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f t="shared" si="5"/>
        <v>0</v>
      </c>
      <c r="J57" s="329"/>
      <c r="K57" s="329"/>
      <c r="L57" s="365"/>
      <c r="M57" s="10"/>
    </row>
    <row r="58" spans="1:13" ht="15">
      <c r="B58" s="329" t="s">
        <v>171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f t="shared" si="5"/>
        <v>0</v>
      </c>
      <c r="J58" s="329"/>
      <c r="K58" s="329"/>
      <c r="L58" s="365"/>
      <c r="M58" s="10"/>
    </row>
    <row r="59" spans="1:13" ht="15">
      <c r="B59" s="329" t="s">
        <v>172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f t="shared" si="5"/>
        <v>0</v>
      </c>
      <c r="J59" s="329"/>
      <c r="K59" s="329"/>
      <c r="L59" s="365"/>
      <c r="M59" s="10"/>
    </row>
    <row r="60" spans="1:13" ht="15">
      <c r="B60" s="329" t="s">
        <v>173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0">
        <v>0</v>
      </c>
      <c r="I60" s="10">
        <f t="shared" si="5"/>
        <v>0</v>
      </c>
      <c r="J60" s="329"/>
      <c r="K60" s="329"/>
      <c r="L60" s="365"/>
      <c r="M60" s="10"/>
    </row>
    <row r="61" spans="1:13" ht="15">
      <c r="B61" s="329" t="s">
        <v>174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f t="shared" si="5"/>
        <v>0</v>
      </c>
      <c r="J61" s="329"/>
      <c r="K61" s="329"/>
      <c r="L61" s="365"/>
      <c r="M61" s="10"/>
    </row>
    <row r="62" spans="1:13" ht="15">
      <c r="B62" s="329" t="s">
        <v>175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f t="shared" si="5"/>
        <v>0</v>
      </c>
      <c r="J62" s="329"/>
      <c r="K62" s="329"/>
      <c r="L62" s="365"/>
      <c r="M62" s="10"/>
    </row>
    <row r="63" spans="1:13" ht="15">
      <c r="B63" s="329" t="s">
        <v>176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f t="shared" si="5"/>
        <v>0</v>
      </c>
      <c r="J63" s="329"/>
      <c r="K63" s="329"/>
      <c r="L63" s="365"/>
      <c r="M63" s="10"/>
    </row>
    <row r="64" spans="1:13" ht="15">
      <c r="B64" s="329" t="s">
        <v>177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f t="shared" si="5"/>
        <v>0</v>
      </c>
      <c r="J64" s="329"/>
      <c r="K64" s="329"/>
      <c r="L64" s="365"/>
      <c r="M64" s="10"/>
    </row>
    <row r="65" spans="2:13" ht="15">
      <c r="B65" s="329" t="s">
        <v>167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f t="shared" si="5"/>
        <v>0</v>
      </c>
      <c r="J65" s="329"/>
      <c r="K65" s="329"/>
      <c r="L65" s="365"/>
      <c r="M65" s="10"/>
    </row>
    <row r="66" spans="2:13" ht="15">
      <c r="B66" s="50" t="s">
        <v>740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f>+SUM(I48:I65)</f>
        <v>0</v>
      </c>
      <c r="J66" s="329"/>
      <c r="K66" s="329"/>
      <c r="L66" s="365"/>
      <c r="M66" s="10"/>
    </row>
    <row r="67" spans="2:13" ht="15">
      <c r="B67" s="330" t="s">
        <v>9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f>SUM(C67:H67)</f>
        <v>0</v>
      </c>
      <c r="J67" s="329"/>
      <c r="K67" s="329"/>
      <c r="L67" s="365"/>
      <c r="M67" s="10"/>
    </row>
    <row r="68" spans="2:13" ht="15">
      <c r="B68" s="14" t="s">
        <v>446</v>
      </c>
      <c r="C68" s="10">
        <v>0</v>
      </c>
      <c r="D68" s="10">
        <v>0</v>
      </c>
      <c r="E68" s="10">
        <v>0</v>
      </c>
      <c r="F68" s="10">
        <v>0</v>
      </c>
      <c r="G68" s="15">
        <v>0</v>
      </c>
      <c r="H68" s="10">
        <v>0</v>
      </c>
      <c r="I68" s="10">
        <f t="shared" ref="I68:I70" si="6">SUM(C68:H68)</f>
        <v>0</v>
      </c>
      <c r="J68" s="329"/>
      <c r="K68" s="329"/>
      <c r="L68" s="365"/>
      <c r="M68" s="10"/>
    </row>
    <row r="69" spans="2:13" ht="15">
      <c r="B69" s="14" t="s">
        <v>438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f t="shared" si="6"/>
        <v>0</v>
      </c>
      <c r="J69" s="329"/>
      <c r="K69" s="329"/>
      <c r="L69" s="365"/>
      <c r="M69" s="10"/>
    </row>
    <row r="70" spans="2:13" ht="15">
      <c r="B70" s="330" t="s">
        <v>10</v>
      </c>
      <c r="C70" s="10">
        <v>0</v>
      </c>
      <c r="D70" s="10">
        <v>0</v>
      </c>
      <c r="E70" s="10">
        <v>0</v>
      </c>
      <c r="F70" s="10">
        <v>95350</v>
      </c>
      <c r="G70" s="10">
        <v>0</v>
      </c>
      <c r="H70" s="10">
        <v>6750</v>
      </c>
      <c r="I70" s="10">
        <f t="shared" si="6"/>
        <v>102100</v>
      </c>
      <c r="J70" s="329"/>
      <c r="K70" s="329"/>
      <c r="L70" s="365"/>
      <c r="M70" s="10"/>
    </row>
    <row r="71" spans="2:13" ht="15">
      <c r="B71" s="50" t="s">
        <v>632</v>
      </c>
      <c r="C71" s="13">
        <f>+SUM(C67:C70)</f>
        <v>0</v>
      </c>
      <c r="D71" s="13">
        <f t="shared" ref="D71:H71" si="7">+SUM(D67:D70)</f>
        <v>0</v>
      </c>
      <c r="E71" s="13">
        <f t="shared" si="7"/>
        <v>0</v>
      </c>
      <c r="F71" s="13">
        <f t="shared" si="7"/>
        <v>95350</v>
      </c>
      <c r="G71" s="13">
        <f t="shared" si="7"/>
        <v>0</v>
      </c>
      <c r="H71" s="13">
        <f t="shared" si="7"/>
        <v>6750</v>
      </c>
      <c r="I71" s="13">
        <f>+SUM(I67:I70)</f>
        <v>102100</v>
      </c>
      <c r="J71" s="329"/>
      <c r="K71" s="329"/>
      <c r="L71" s="365"/>
      <c r="M71" s="10"/>
    </row>
    <row r="72" spans="2:13" ht="15.75" thickBot="1">
      <c r="B72" s="148" t="s">
        <v>451</v>
      </c>
      <c r="C72" s="172">
        <f>+C71+C66</f>
        <v>0</v>
      </c>
      <c r="D72" s="172">
        <f t="shared" ref="D72:I72" si="8">+D71+D66</f>
        <v>0</v>
      </c>
      <c r="E72" s="172">
        <f t="shared" si="8"/>
        <v>0</v>
      </c>
      <c r="F72" s="172">
        <f t="shared" si="8"/>
        <v>95350</v>
      </c>
      <c r="G72" s="172">
        <f t="shared" si="8"/>
        <v>0</v>
      </c>
      <c r="H72" s="172">
        <f t="shared" si="8"/>
        <v>6750</v>
      </c>
      <c r="I72" s="172">
        <f t="shared" si="8"/>
        <v>102100</v>
      </c>
      <c r="J72" s="122"/>
      <c r="K72" s="329"/>
      <c r="L72" s="365"/>
      <c r="M72" s="10"/>
    </row>
    <row r="73" spans="2:13" ht="15">
      <c r="B73" s="331"/>
      <c r="C73" s="329"/>
      <c r="D73" s="329"/>
      <c r="E73" s="329"/>
      <c r="F73" s="329"/>
      <c r="G73" s="329"/>
      <c r="H73" s="329"/>
      <c r="I73" s="329"/>
      <c r="J73" s="329"/>
      <c r="K73" s="329"/>
      <c r="L73" s="365"/>
      <c r="M73" s="10"/>
    </row>
    <row r="74" spans="2:13" ht="15">
      <c r="B74" s="104" t="s">
        <v>929</v>
      </c>
      <c r="C74" s="362"/>
      <c r="D74" s="362"/>
      <c r="E74" s="362"/>
      <c r="F74" s="362"/>
      <c r="G74" s="223"/>
      <c r="H74" s="223"/>
      <c r="I74" s="223"/>
      <c r="J74" s="363"/>
      <c r="K74" s="104"/>
      <c r="L74" s="365"/>
      <c r="M74" s="10"/>
    </row>
    <row r="75" spans="2:13" ht="15">
      <c r="B75" s="367"/>
      <c r="C75" s="362"/>
      <c r="D75" s="362"/>
      <c r="E75" s="362"/>
      <c r="F75" s="362"/>
      <c r="G75" s="223"/>
      <c r="H75" s="223"/>
      <c r="I75" s="223"/>
      <c r="J75" s="362"/>
      <c r="K75" s="104"/>
      <c r="L75" s="365"/>
      <c r="M75" s="10"/>
    </row>
    <row r="76" spans="2:13">
      <c r="B76" s="104"/>
      <c r="C76" s="104"/>
      <c r="D76" s="104"/>
      <c r="E76" s="104"/>
      <c r="F76" s="104"/>
      <c r="G76" s="104"/>
      <c r="H76" s="104"/>
      <c r="I76" s="104"/>
      <c r="J76" s="104"/>
      <c r="K76" s="104"/>
      <c r="L76" s="104"/>
    </row>
    <row r="77" spans="2:13">
      <c r="B77" s="104"/>
      <c r="C77" s="104"/>
      <c r="D77" s="104"/>
      <c r="E77" s="104"/>
      <c r="F77" s="104"/>
      <c r="G77" s="104"/>
      <c r="H77" s="104"/>
      <c r="I77" s="104"/>
      <c r="J77" s="104"/>
      <c r="K77" s="104"/>
      <c r="L77" s="104"/>
    </row>
    <row r="78" spans="2:13">
      <c r="B78" s="104"/>
      <c r="C78" s="104"/>
      <c r="D78" s="104"/>
      <c r="E78" s="104"/>
      <c r="F78" s="362"/>
      <c r="G78" s="368"/>
      <c r="H78" s="104"/>
      <c r="I78" s="104"/>
      <c r="J78" s="362"/>
      <c r="K78" s="104"/>
      <c r="L78" s="104"/>
    </row>
    <row r="79" spans="2:13">
      <c r="B79" s="104"/>
      <c r="C79" s="104"/>
      <c r="D79" s="104"/>
      <c r="E79" s="104"/>
      <c r="F79" s="104"/>
      <c r="G79" s="104"/>
      <c r="H79" s="104"/>
      <c r="I79" s="104"/>
      <c r="J79" s="104"/>
      <c r="K79" s="104"/>
      <c r="L79" s="104"/>
    </row>
    <row r="80" spans="2:13"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</row>
    <row r="81" spans="1:12">
      <c r="B81" s="367"/>
      <c r="C81" s="104"/>
      <c r="D81" s="104"/>
      <c r="E81" s="104"/>
      <c r="F81" s="104"/>
      <c r="G81" s="104"/>
      <c r="H81" s="104"/>
      <c r="I81" s="104"/>
      <c r="J81" s="104"/>
      <c r="K81" s="104"/>
      <c r="L81" s="104"/>
    </row>
    <row r="82" spans="1:12">
      <c r="B82" s="367"/>
      <c r="C82" s="104"/>
      <c r="D82" s="104"/>
      <c r="E82" s="104"/>
      <c r="F82" s="104"/>
      <c r="G82" s="104"/>
      <c r="H82" s="104"/>
      <c r="I82" s="104"/>
      <c r="J82" s="104"/>
      <c r="K82" s="104"/>
      <c r="L82" s="104"/>
    </row>
    <row r="83" spans="1:12">
      <c r="B83" s="367"/>
      <c r="C83" s="104"/>
      <c r="D83" s="104"/>
      <c r="E83" s="104"/>
      <c r="F83" s="104"/>
      <c r="G83" s="104"/>
      <c r="H83" s="104"/>
      <c r="I83" s="104"/>
      <c r="J83" s="104"/>
      <c r="K83" s="104"/>
      <c r="L83" s="104"/>
    </row>
    <row r="84" spans="1:12">
      <c r="B84" s="367"/>
      <c r="C84" s="104"/>
      <c r="D84" s="104"/>
      <c r="E84" s="104"/>
      <c r="F84" s="104"/>
      <c r="G84" s="104"/>
      <c r="H84" s="104"/>
      <c r="I84" s="104"/>
      <c r="J84" s="104"/>
      <c r="K84" s="104"/>
      <c r="L84" s="104"/>
    </row>
    <row r="85" spans="1:12">
      <c r="B85" s="367"/>
      <c r="C85" s="104"/>
      <c r="D85" s="104"/>
      <c r="E85" s="104"/>
      <c r="F85" s="104"/>
      <c r="G85" s="104"/>
      <c r="H85" s="104"/>
      <c r="I85" s="104"/>
      <c r="J85" s="104"/>
      <c r="K85" s="104"/>
      <c r="L85" s="104"/>
    </row>
    <row r="86" spans="1:12">
      <c r="B86" s="367"/>
      <c r="C86" s="104"/>
      <c r="D86" s="104"/>
      <c r="E86" s="104"/>
      <c r="F86" s="104"/>
      <c r="G86" s="104"/>
      <c r="H86" s="104"/>
      <c r="I86" s="104"/>
      <c r="J86" s="104"/>
      <c r="K86" s="104"/>
      <c r="L86" s="104"/>
    </row>
    <row r="87" spans="1:12">
      <c r="B87" s="104"/>
      <c r="C87" s="104"/>
      <c r="D87" s="104"/>
      <c r="E87" s="104"/>
      <c r="F87" s="104"/>
      <c r="G87" s="104"/>
      <c r="H87" s="104"/>
      <c r="I87" s="104"/>
      <c r="J87" s="104"/>
      <c r="K87" s="104"/>
      <c r="L87" s="104"/>
    </row>
    <row r="88" spans="1:12">
      <c r="B88" s="104"/>
      <c r="C88" s="104"/>
      <c r="D88" s="104"/>
      <c r="E88" s="104"/>
      <c r="F88" s="104"/>
      <c r="G88" s="104"/>
      <c r="H88" s="104"/>
      <c r="I88" s="104"/>
      <c r="J88" s="104"/>
      <c r="K88" s="104"/>
      <c r="L88" s="104"/>
    </row>
    <row r="89" spans="1:12" s="23" customFormat="1">
      <c r="B89" s="369"/>
      <c r="C89" s="370"/>
      <c r="D89" s="370"/>
      <c r="E89" s="370"/>
      <c r="F89" s="370"/>
      <c r="G89" s="370"/>
      <c r="H89" s="370"/>
      <c r="I89" s="104"/>
      <c r="J89" s="369"/>
      <c r="K89" s="369"/>
      <c r="L89" s="369"/>
    </row>
    <row r="90" spans="1:12">
      <c r="A90" s="280"/>
      <c r="B90" s="104"/>
      <c r="C90" s="362"/>
      <c r="D90" s="362"/>
      <c r="E90" s="362"/>
      <c r="F90" s="362"/>
      <c r="G90" s="362"/>
      <c r="H90" s="362"/>
      <c r="I90" s="104"/>
      <c r="J90" s="104"/>
      <c r="K90" s="104"/>
      <c r="L90" s="104"/>
    </row>
    <row r="91" spans="1:12">
      <c r="A91" s="280"/>
      <c r="B91" s="104"/>
      <c r="C91" s="362"/>
      <c r="D91" s="362"/>
      <c r="E91" s="362"/>
      <c r="F91" s="362"/>
      <c r="G91" s="362"/>
      <c r="H91" s="362"/>
      <c r="I91" s="104"/>
      <c r="J91" s="104"/>
      <c r="K91" s="104"/>
      <c r="L91" s="104"/>
    </row>
    <row r="92" spans="1:12">
      <c r="A92" s="280"/>
      <c r="B92" s="104"/>
      <c r="C92" s="362"/>
      <c r="D92" s="362"/>
      <c r="E92" s="362"/>
      <c r="F92" s="362"/>
      <c r="G92" s="362"/>
      <c r="H92" s="362"/>
      <c r="I92" s="104"/>
      <c r="J92" s="104"/>
      <c r="K92" s="104"/>
      <c r="L92" s="104"/>
    </row>
    <row r="93" spans="1:12">
      <c r="A93" s="280"/>
      <c r="B93" s="104"/>
      <c r="C93" s="362"/>
      <c r="D93" s="362"/>
      <c r="E93" s="362"/>
      <c r="F93" s="362"/>
      <c r="G93" s="362"/>
      <c r="H93" s="362"/>
      <c r="I93" s="104"/>
      <c r="J93" s="104"/>
      <c r="K93" s="104"/>
      <c r="L93" s="104"/>
    </row>
    <row r="94" spans="1:12">
      <c r="A94" s="280"/>
      <c r="B94" s="104"/>
      <c r="C94" s="362"/>
      <c r="D94" s="362"/>
      <c r="E94" s="362"/>
      <c r="F94" s="362"/>
      <c r="G94" s="362"/>
      <c r="H94" s="362"/>
      <c r="I94" s="104"/>
      <c r="J94" s="104"/>
      <c r="K94" s="104"/>
      <c r="L94" s="104"/>
    </row>
    <row r="95" spans="1:12">
      <c r="A95" s="280"/>
      <c r="B95" s="104"/>
      <c r="C95" s="362"/>
      <c r="D95" s="362"/>
      <c r="E95" s="362"/>
      <c r="F95" s="362"/>
      <c r="G95" s="362"/>
      <c r="H95" s="362"/>
      <c r="I95" s="104"/>
      <c r="J95" s="104"/>
      <c r="K95" s="104"/>
      <c r="L95" s="104"/>
    </row>
    <row r="96" spans="1:12">
      <c r="A96" s="280"/>
      <c r="B96" s="104"/>
      <c r="C96" s="362"/>
      <c r="D96" s="362"/>
      <c r="E96" s="362"/>
      <c r="F96" s="362"/>
      <c r="G96" s="362"/>
      <c r="H96" s="362"/>
      <c r="I96" s="104"/>
      <c r="J96" s="104"/>
      <c r="K96" s="104"/>
      <c r="L96" s="104"/>
    </row>
    <row r="97" spans="1:12">
      <c r="A97" s="280"/>
      <c r="B97" s="104"/>
      <c r="C97" s="362"/>
      <c r="D97" s="362"/>
      <c r="E97" s="362"/>
      <c r="F97" s="362"/>
      <c r="G97" s="362"/>
      <c r="H97" s="362"/>
      <c r="I97" s="104"/>
      <c r="J97" s="104"/>
      <c r="K97" s="104"/>
      <c r="L97" s="104"/>
    </row>
    <row r="98" spans="1:12">
      <c r="A98" s="280"/>
      <c r="B98" s="104"/>
      <c r="C98" s="362"/>
      <c r="D98" s="362"/>
      <c r="E98" s="362"/>
      <c r="F98" s="362"/>
      <c r="G98" s="362"/>
      <c r="H98" s="362"/>
      <c r="I98" s="104"/>
      <c r="J98" s="104"/>
      <c r="K98" s="104"/>
      <c r="L98" s="104"/>
    </row>
    <row r="99" spans="1:12">
      <c r="A99" s="280"/>
      <c r="B99" s="104"/>
      <c r="C99" s="362"/>
      <c r="D99" s="362"/>
      <c r="E99" s="362"/>
      <c r="F99" s="362"/>
      <c r="G99" s="362"/>
      <c r="H99" s="362"/>
      <c r="I99" s="104"/>
      <c r="J99" s="104"/>
      <c r="K99" s="104"/>
      <c r="L99" s="104"/>
    </row>
    <row r="100" spans="1:12">
      <c r="A100" s="280"/>
      <c r="B100" s="104"/>
      <c r="C100" s="362"/>
      <c r="D100" s="362"/>
      <c r="E100" s="362"/>
      <c r="F100" s="362"/>
      <c r="G100" s="362"/>
      <c r="H100" s="362"/>
      <c r="I100" s="104"/>
      <c r="J100" s="104"/>
      <c r="K100" s="104"/>
      <c r="L100" s="104"/>
    </row>
    <row r="101" spans="1:12">
      <c r="A101" s="280"/>
      <c r="B101" s="104"/>
      <c r="C101" s="362"/>
      <c r="D101" s="362"/>
      <c r="E101" s="362"/>
      <c r="F101" s="362"/>
      <c r="G101" s="362"/>
      <c r="H101" s="362"/>
      <c r="I101" s="104"/>
      <c r="J101" s="104"/>
      <c r="K101" s="104"/>
      <c r="L101" s="104"/>
    </row>
    <row r="102" spans="1:12">
      <c r="A102" s="280"/>
      <c r="B102" s="104"/>
      <c r="C102" s="362"/>
      <c r="D102" s="362"/>
      <c r="E102" s="362"/>
      <c r="F102" s="362"/>
      <c r="G102" s="362"/>
      <c r="H102" s="362"/>
      <c r="I102" s="104"/>
      <c r="J102" s="104"/>
      <c r="K102" s="104"/>
      <c r="L102" s="104"/>
    </row>
    <row r="103" spans="1:12">
      <c r="A103" s="280"/>
      <c r="B103" s="104"/>
      <c r="C103" s="362"/>
      <c r="D103" s="362"/>
      <c r="E103" s="362"/>
      <c r="F103" s="362"/>
      <c r="G103" s="362"/>
      <c r="H103" s="362"/>
      <c r="I103" s="104"/>
      <c r="J103" s="104"/>
      <c r="K103" s="104"/>
      <c r="L103" s="104"/>
    </row>
    <row r="104" spans="1:12">
      <c r="A104" s="280"/>
      <c r="B104" s="104"/>
      <c r="C104" s="362"/>
      <c r="D104" s="362"/>
      <c r="E104" s="362"/>
      <c r="F104" s="362"/>
      <c r="G104" s="362"/>
      <c r="H104" s="362"/>
      <c r="I104" s="104"/>
      <c r="J104" s="104"/>
      <c r="K104" s="104"/>
      <c r="L104" s="104"/>
    </row>
    <row r="105" spans="1:12">
      <c r="A105" s="280"/>
      <c r="B105" s="104"/>
      <c r="C105" s="362"/>
      <c r="D105" s="362"/>
      <c r="E105" s="362"/>
      <c r="F105" s="362"/>
      <c r="G105" s="362"/>
      <c r="H105" s="362"/>
      <c r="I105" s="104"/>
      <c r="J105" s="104"/>
      <c r="K105" s="104"/>
      <c r="L105" s="104"/>
    </row>
    <row r="106" spans="1:12">
      <c r="A106" s="280"/>
      <c r="B106" s="104"/>
      <c r="C106" s="362"/>
      <c r="D106" s="362"/>
      <c r="E106" s="362"/>
      <c r="F106" s="362"/>
      <c r="G106" s="362"/>
      <c r="H106" s="362"/>
      <c r="I106" s="104"/>
      <c r="J106" s="104"/>
      <c r="K106" s="104"/>
      <c r="L106" s="104"/>
    </row>
    <row r="107" spans="1:12">
      <c r="A107" s="280"/>
      <c r="B107" s="104"/>
      <c r="C107" s="362"/>
      <c r="D107" s="362"/>
      <c r="E107" s="362"/>
      <c r="F107" s="362"/>
      <c r="G107" s="362"/>
      <c r="H107" s="362"/>
      <c r="I107" s="104"/>
      <c r="J107" s="104"/>
      <c r="K107" s="104"/>
      <c r="L107" s="104"/>
    </row>
    <row r="108" spans="1:12">
      <c r="B108" s="104"/>
      <c r="C108" s="362"/>
      <c r="D108" s="362"/>
      <c r="E108" s="362"/>
      <c r="F108" s="362"/>
      <c r="G108" s="362"/>
      <c r="H108" s="362"/>
      <c r="I108" s="104"/>
      <c r="J108" s="104"/>
      <c r="K108" s="104"/>
      <c r="L108" s="104"/>
    </row>
    <row r="109" spans="1:12">
      <c r="B109" s="104"/>
      <c r="C109" s="104"/>
      <c r="D109" s="104"/>
      <c r="E109" s="104"/>
      <c r="F109" s="104"/>
      <c r="G109" s="104"/>
      <c r="H109" s="104"/>
      <c r="I109" s="104"/>
      <c r="J109" s="104"/>
      <c r="K109" s="104"/>
      <c r="L109" s="104"/>
    </row>
    <row r="110" spans="1:12">
      <c r="B110" s="104"/>
      <c r="C110" s="104"/>
      <c r="D110" s="104"/>
      <c r="E110" s="104"/>
      <c r="F110" s="104"/>
      <c r="G110" s="104"/>
      <c r="H110" s="104"/>
      <c r="I110" s="104"/>
      <c r="J110" s="104"/>
      <c r="K110" s="104"/>
      <c r="L110" s="104"/>
    </row>
    <row r="111" spans="1:12">
      <c r="B111" s="315"/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</row>
    <row r="112" spans="1:12">
      <c r="B112" s="104"/>
      <c r="C112" s="104"/>
      <c r="D112" s="104"/>
      <c r="E112" s="104"/>
      <c r="F112" s="104"/>
      <c r="G112" s="104"/>
      <c r="H112" s="104"/>
      <c r="I112" s="104"/>
      <c r="J112" s="104"/>
      <c r="K112" s="104"/>
      <c r="L112" s="104"/>
    </row>
    <row r="113" spans="2:12" s="8" customFormat="1">
      <c r="B113" s="371"/>
      <c r="C113" s="369"/>
      <c r="D113" s="370"/>
      <c r="E113" s="371"/>
      <c r="F113" s="371"/>
      <c r="G113" s="371"/>
      <c r="H113" s="371"/>
      <c r="I113" s="371"/>
      <c r="J113" s="371"/>
      <c r="K113" s="371"/>
      <c r="L113" s="371"/>
    </row>
    <row r="114" spans="2:12">
      <c r="B114" s="104"/>
      <c r="C114" s="223"/>
      <c r="D114" s="362"/>
      <c r="E114" s="104"/>
      <c r="F114" s="104"/>
      <c r="G114" s="104"/>
      <c r="H114" s="104"/>
      <c r="I114" s="104"/>
      <c r="J114" s="104"/>
      <c r="K114" s="104"/>
      <c r="L114" s="104"/>
    </row>
    <row r="115" spans="2:12">
      <c r="B115" s="104"/>
      <c r="C115" s="223"/>
      <c r="D115" s="362"/>
      <c r="E115" s="104"/>
      <c r="F115" s="104"/>
      <c r="G115" s="104"/>
      <c r="H115" s="104"/>
      <c r="I115" s="104"/>
      <c r="J115" s="104"/>
      <c r="K115" s="104"/>
      <c r="L115" s="104"/>
    </row>
    <row r="116" spans="2:12">
      <c r="B116" s="104"/>
      <c r="C116" s="223"/>
      <c r="D116" s="362"/>
      <c r="E116" s="104"/>
      <c r="F116" s="104"/>
      <c r="G116" s="104"/>
      <c r="H116" s="104"/>
      <c r="I116" s="104"/>
      <c r="J116" s="104"/>
      <c r="K116" s="104"/>
      <c r="L116" s="104"/>
    </row>
    <row r="117" spans="2:12">
      <c r="B117" s="104"/>
      <c r="C117" s="223"/>
      <c r="D117" s="362"/>
      <c r="E117" s="104"/>
      <c r="F117" s="104"/>
      <c r="G117" s="104"/>
      <c r="H117" s="104"/>
      <c r="I117" s="104"/>
      <c r="J117" s="104"/>
      <c r="K117" s="104"/>
      <c r="L117" s="104"/>
    </row>
    <row r="118" spans="2:12">
      <c r="B118" s="104"/>
      <c r="C118" s="223"/>
      <c r="D118" s="362"/>
      <c r="E118" s="104"/>
      <c r="F118" s="104"/>
      <c r="G118" s="104"/>
      <c r="H118" s="104"/>
      <c r="I118" s="104"/>
      <c r="J118" s="104"/>
      <c r="K118" s="104"/>
      <c r="L118" s="104"/>
    </row>
    <row r="119" spans="2:12">
      <c r="B119" s="104"/>
      <c r="C119" s="223"/>
      <c r="D119" s="362"/>
      <c r="E119" s="104"/>
      <c r="F119" s="104"/>
      <c r="G119" s="104"/>
      <c r="H119" s="104"/>
      <c r="I119" s="104"/>
      <c r="J119" s="104"/>
      <c r="K119" s="104"/>
      <c r="L119" s="104"/>
    </row>
    <row r="120" spans="2:12">
      <c r="B120" s="104"/>
      <c r="C120" s="223"/>
      <c r="D120" s="362"/>
      <c r="E120" s="104"/>
      <c r="F120" s="104"/>
      <c r="G120" s="104"/>
      <c r="H120" s="104"/>
      <c r="I120" s="104"/>
      <c r="J120" s="104"/>
      <c r="K120" s="104"/>
      <c r="L120" s="104"/>
    </row>
    <row r="121" spans="2:12">
      <c r="B121" s="104"/>
      <c r="C121" s="223"/>
      <c r="D121" s="362"/>
      <c r="E121" s="104"/>
      <c r="F121" s="104"/>
      <c r="G121" s="104"/>
      <c r="H121" s="104"/>
      <c r="I121" s="104"/>
      <c r="J121" s="104"/>
      <c r="K121" s="104"/>
      <c r="L121" s="104"/>
    </row>
    <row r="122" spans="2:12">
      <c r="B122" s="104"/>
      <c r="C122" s="223"/>
      <c r="D122" s="362"/>
      <c r="E122" s="104"/>
      <c r="F122" s="104"/>
      <c r="G122" s="104"/>
      <c r="H122" s="104"/>
      <c r="I122" s="104"/>
      <c r="J122" s="104"/>
      <c r="K122" s="104"/>
      <c r="L122" s="104"/>
    </row>
    <row r="123" spans="2:12">
      <c r="B123" s="104"/>
      <c r="C123" s="223"/>
      <c r="D123" s="362"/>
      <c r="E123" s="104"/>
      <c r="F123" s="104"/>
      <c r="G123" s="104"/>
      <c r="H123" s="104"/>
      <c r="I123" s="104"/>
      <c r="J123" s="104"/>
      <c r="K123" s="104"/>
      <c r="L123" s="104"/>
    </row>
    <row r="124" spans="2:12">
      <c r="B124" s="104"/>
      <c r="C124" s="223"/>
      <c r="D124" s="362"/>
      <c r="E124" s="104"/>
      <c r="F124" s="104"/>
      <c r="G124" s="104"/>
      <c r="H124" s="104"/>
      <c r="I124" s="104"/>
      <c r="J124" s="104"/>
      <c r="K124" s="104"/>
      <c r="L124" s="104"/>
    </row>
    <row r="125" spans="2:12">
      <c r="B125" s="104"/>
      <c r="C125" s="223"/>
      <c r="D125" s="362"/>
      <c r="E125" s="104"/>
      <c r="F125" s="104"/>
      <c r="G125" s="104"/>
      <c r="H125" s="104"/>
      <c r="I125" s="104"/>
      <c r="J125" s="104"/>
      <c r="K125" s="104"/>
      <c r="L125" s="104"/>
    </row>
    <row r="126" spans="2:12">
      <c r="B126" s="104"/>
      <c r="C126" s="223"/>
      <c r="D126" s="362"/>
      <c r="E126" s="104"/>
      <c r="F126" s="104"/>
      <c r="G126" s="104"/>
      <c r="H126" s="104"/>
      <c r="I126" s="104"/>
      <c r="J126" s="104"/>
      <c r="K126" s="104"/>
      <c r="L126" s="104"/>
    </row>
    <row r="127" spans="2:12">
      <c r="B127" s="104"/>
      <c r="C127" s="223"/>
      <c r="D127" s="362"/>
      <c r="E127" s="104"/>
      <c r="F127" s="104"/>
      <c r="G127" s="104"/>
      <c r="H127" s="104"/>
      <c r="I127" s="104"/>
      <c r="J127" s="104"/>
      <c r="K127" s="104"/>
      <c r="L127" s="104"/>
    </row>
    <row r="128" spans="2:12">
      <c r="B128" s="104"/>
      <c r="C128" s="223"/>
      <c r="D128" s="362"/>
      <c r="E128" s="104"/>
      <c r="F128" s="104"/>
      <c r="G128" s="104"/>
      <c r="H128" s="104"/>
      <c r="I128" s="104"/>
      <c r="J128" s="104"/>
      <c r="K128" s="104"/>
      <c r="L128" s="104"/>
    </row>
    <row r="129" spans="2:12">
      <c r="B129" s="104"/>
      <c r="C129" s="223"/>
      <c r="D129" s="362"/>
      <c r="E129" s="104"/>
      <c r="F129" s="104"/>
      <c r="G129" s="104"/>
      <c r="H129" s="104"/>
      <c r="I129" s="104"/>
      <c r="J129" s="104"/>
      <c r="K129" s="104"/>
      <c r="L129" s="104"/>
    </row>
    <row r="130" spans="2:12">
      <c r="B130" s="104"/>
      <c r="C130" s="223"/>
      <c r="D130" s="362"/>
      <c r="E130" s="104"/>
      <c r="F130" s="104"/>
      <c r="G130" s="104"/>
      <c r="H130" s="104"/>
      <c r="I130" s="104"/>
      <c r="J130" s="104"/>
      <c r="K130" s="104"/>
      <c r="L130" s="104"/>
    </row>
    <row r="131" spans="2:12">
      <c r="B131" s="104"/>
      <c r="C131" s="223"/>
      <c r="D131" s="362"/>
      <c r="E131" s="104"/>
      <c r="F131" s="104"/>
      <c r="G131" s="104"/>
      <c r="H131" s="104"/>
      <c r="I131" s="104"/>
      <c r="J131" s="104"/>
      <c r="K131" s="104"/>
      <c r="L131" s="104"/>
    </row>
    <row r="132" spans="2:12">
      <c r="B132" s="367"/>
      <c r="C132" s="223"/>
      <c r="D132" s="362"/>
      <c r="E132" s="104"/>
      <c r="F132" s="104"/>
      <c r="G132" s="104"/>
      <c r="H132" s="104"/>
      <c r="I132" s="104"/>
      <c r="J132" s="104"/>
      <c r="K132" s="104"/>
      <c r="L132" s="104"/>
    </row>
    <row r="133" spans="2:12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</row>
    <row r="134" spans="2:12">
      <c r="B134" s="104"/>
      <c r="C134" s="104"/>
      <c r="D134" s="362"/>
      <c r="E134" s="104"/>
      <c r="F134" s="104"/>
      <c r="G134" s="104"/>
      <c r="H134" s="104"/>
      <c r="I134" s="104"/>
      <c r="J134" s="104"/>
      <c r="K134" s="104"/>
      <c r="L134" s="104"/>
    </row>
    <row r="135" spans="2:12">
      <c r="B135" s="104"/>
      <c r="C135" s="104"/>
      <c r="D135" s="104"/>
      <c r="E135" s="104"/>
      <c r="F135" s="104"/>
      <c r="G135" s="104"/>
      <c r="H135" s="104"/>
      <c r="I135" s="104"/>
      <c r="J135" s="104"/>
      <c r="K135" s="104"/>
      <c r="L135" s="104"/>
    </row>
    <row r="136" spans="2:12">
      <c r="B136" s="104"/>
      <c r="C136" s="104"/>
      <c r="D136" s="104"/>
      <c r="E136" s="104"/>
      <c r="F136" s="104"/>
      <c r="G136" s="104"/>
      <c r="H136" s="104"/>
      <c r="I136" s="104"/>
      <c r="J136" s="104"/>
      <c r="K136" s="104"/>
      <c r="L136" s="104"/>
    </row>
    <row r="137" spans="2:12">
      <c r="B137" s="104"/>
      <c r="C137" s="104"/>
      <c r="D137" s="104"/>
      <c r="E137" s="104"/>
      <c r="F137" s="104"/>
      <c r="G137" s="104"/>
      <c r="H137" s="104"/>
      <c r="I137" s="104"/>
      <c r="J137" s="104"/>
      <c r="K137" s="104"/>
      <c r="L137" s="104"/>
    </row>
  </sheetData>
  <hyperlinks>
    <hyperlink ref="B13" r:id="rId1" display="http://www.ine.es/jaxi/menu.do?type=pcaxis&amp;path=%2Ft20%2Fe260&amp;file=inebase&amp;L=0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92D050"/>
  </sheetPr>
  <dimension ref="A2:AC47"/>
  <sheetViews>
    <sheetView topLeftCell="A7" zoomScaleNormal="100" workbookViewId="0">
      <selection activeCell="I39" sqref="I39"/>
    </sheetView>
  </sheetViews>
  <sheetFormatPr baseColWidth="10" defaultRowHeight="12.75"/>
  <cols>
    <col min="1" max="1" width="6.375" style="72" customWidth="1"/>
    <col min="2" max="3" width="11" style="72"/>
    <col min="4" max="4" width="17.75" style="72" customWidth="1"/>
    <col min="5" max="7" width="11" style="72"/>
    <col min="8" max="8" width="15.875" style="104" customWidth="1"/>
    <col min="9" max="16384" width="11" style="72"/>
  </cols>
  <sheetData>
    <row r="2" spans="2:5">
      <c r="B2" s="73" t="s">
        <v>202</v>
      </c>
    </row>
    <row r="3" spans="2:5" ht="15.75">
      <c r="B3" s="4" t="s">
        <v>490</v>
      </c>
      <c r="C3" s="79"/>
    </row>
    <row r="4" spans="2:5">
      <c r="B4" s="2"/>
    </row>
    <row r="5" spans="2:5">
      <c r="B5" s="73" t="s">
        <v>594</v>
      </c>
    </row>
    <row r="6" spans="2:5">
      <c r="B6" s="13">
        <f>+Resumen!F23</f>
        <v>51054.741490000008</v>
      </c>
      <c r="C6" s="473">
        <f>+B6-D41</f>
        <v>0</v>
      </c>
      <c r="E6" s="377" t="s">
        <v>828</v>
      </c>
    </row>
    <row r="8" spans="2:5">
      <c r="B8" s="73" t="s">
        <v>599</v>
      </c>
    </row>
    <row r="9" spans="2:5">
      <c r="B9" s="72" t="s">
        <v>600</v>
      </c>
    </row>
    <row r="11" spans="2:5">
      <c r="B11" s="73" t="s">
        <v>601</v>
      </c>
      <c r="D11" s="72" t="s">
        <v>602</v>
      </c>
    </row>
    <row r="13" spans="2:5">
      <c r="B13" s="73" t="s">
        <v>603</v>
      </c>
      <c r="D13" s="72" t="s">
        <v>491</v>
      </c>
    </row>
    <row r="14" spans="2:5">
      <c r="B14" s="73" t="s">
        <v>492</v>
      </c>
    </row>
    <row r="15" spans="2:5">
      <c r="B15" s="72" t="s">
        <v>825</v>
      </c>
    </row>
    <row r="16" spans="2:5">
      <c r="B16" s="1" t="s">
        <v>554</v>
      </c>
    </row>
    <row r="17" spans="1:29" s="215" customFormat="1">
      <c r="B17" s="329" t="s">
        <v>493</v>
      </c>
      <c r="H17" s="104"/>
    </row>
    <row r="18" spans="1:29" s="329" customFormat="1">
      <c r="B18" s="329" t="s">
        <v>827</v>
      </c>
      <c r="H18" s="104"/>
    </row>
    <row r="19" spans="1:29" s="329" customFormat="1">
      <c r="A19" s="1"/>
      <c r="B19" s="332" t="s">
        <v>826</v>
      </c>
      <c r="H19" s="104"/>
    </row>
    <row r="20" spans="1:29">
      <c r="D20" s="140" t="s">
        <v>630</v>
      </c>
    </row>
    <row r="21" spans="1:29">
      <c r="C21" s="123" t="s">
        <v>379</v>
      </c>
      <c r="D21" s="104"/>
      <c r="I21" s="74"/>
      <c r="J21" s="74"/>
      <c r="K21" s="74"/>
      <c r="L21" s="74"/>
    </row>
    <row r="22" spans="1:29" ht="41.25" thickBot="1">
      <c r="A22" s="22"/>
      <c r="B22" s="108"/>
      <c r="C22" s="109" t="s">
        <v>570</v>
      </c>
      <c r="D22" s="109" t="s">
        <v>51</v>
      </c>
      <c r="E22" s="109" t="s">
        <v>277</v>
      </c>
      <c r="F22" s="109" t="s">
        <v>162</v>
      </c>
      <c r="G22" s="109" t="s">
        <v>163</v>
      </c>
      <c r="I22" s="74"/>
      <c r="J22" s="74"/>
      <c r="K22" s="74"/>
      <c r="L22" s="74"/>
    </row>
    <row r="23" spans="1:29">
      <c r="B23" s="72" t="s">
        <v>164</v>
      </c>
      <c r="C23" s="10">
        <v>8421302.5</v>
      </c>
      <c r="D23" s="103">
        <v>20243.519270000001</v>
      </c>
      <c r="E23" s="11">
        <f>D23*1000/C23</f>
        <v>2.4038465866770609</v>
      </c>
      <c r="F23" s="11">
        <f>E23-E$41</f>
        <v>1.3164316694711709</v>
      </c>
      <c r="G23" s="10">
        <f t="shared" ref="G23:G41" si="0">F23*C23/1000</f>
        <v>11086.069309196744</v>
      </c>
      <c r="H23" s="376"/>
      <c r="I23" s="15"/>
      <c r="J23" s="15"/>
      <c r="K23" s="74"/>
      <c r="L23" s="366"/>
      <c r="M23" s="10"/>
      <c r="O23" s="72">
        <v>0</v>
      </c>
      <c r="P23" s="72">
        <v>904.09460000000001</v>
      </c>
      <c r="Q23" s="72">
        <v>3835.6658600000001</v>
      </c>
      <c r="R23" s="72">
        <v>1180.2221999999999</v>
      </c>
      <c r="S23" s="72">
        <v>3088.1614399999999</v>
      </c>
      <c r="T23" s="72">
        <v>7201.9210899999998</v>
      </c>
      <c r="U23" s="72">
        <v>754.15164000000004</v>
      </c>
      <c r="V23" s="72">
        <v>3065.7130000000002</v>
      </c>
      <c r="W23" s="72">
        <v>0</v>
      </c>
      <c r="X23" s="72">
        <v>601.23289</v>
      </c>
      <c r="Y23" s="72">
        <v>0.17654</v>
      </c>
      <c r="Z23" s="72">
        <v>26.431229999999999</v>
      </c>
      <c r="AA23" s="72">
        <v>623.35673999999995</v>
      </c>
      <c r="AB23" s="72">
        <v>0</v>
      </c>
      <c r="AC23" s="72">
        <v>151.15222</v>
      </c>
    </row>
    <row r="24" spans="1:29">
      <c r="B24" s="72" t="s">
        <v>165</v>
      </c>
      <c r="C24" s="10">
        <v>1336267.5</v>
      </c>
      <c r="D24" s="103">
        <v>5294.59</v>
      </c>
      <c r="E24" s="11">
        <f t="shared" ref="E24:E41" si="1">D24*1000/C24</f>
        <v>3.9622231327185613</v>
      </c>
      <c r="F24" s="11">
        <f t="shared" ref="F24:F41" si="2">E24-E$41</f>
        <v>2.8748082155126715</v>
      </c>
      <c r="G24" s="10">
        <f t="shared" si="0"/>
        <v>3841.5127871225786</v>
      </c>
      <c r="H24" s="376"/>
      <c r="I24" s="15"/>
      <c r="J24" s="15"/>
      <c r="K24" s="74"/>
      <c r="L24" s="366"/>
      <c r="M24" s="10"/>
    </row>
    <row r="25" spans="1:29">
      <c r="B25" s="72" t="s">
        <v>166</v>
      </c>
      <c r="C25" s="10">
        <v>1064960.5</v>
      </c>
      <c r="D25" s="103">
        <v>1883.08</v>
      </c>
      <c r="E25" s="11">
        <f t="shared" si="1"/>
        <v>1.7682158164551642</v>
      </c>
      <c r="F25" s="11">
        <f t="shared" si="2"/>
        <v>0.68080089924927423</v>
      </c>
      <c r="G25" s="10">
        <f t="shared" si="0"/>
        <v>725.02606606495669</v>
      </c>
      <c r="H25" s="376"/>
      <c r="I25" s="15"/>
      <c r="J25" s="15"/>
      <c r="K25" s="74"/>
      <c r="L25" s="366"/>
      <c r="M25" s="10"/>
    </row>
    <row r="26" spans="1:29">
      <c r="B26" s="72" t="s">
        <v>133</v>
      </c>
      <c r="C26" s="10">
        <v>1107558</v>
      </c>
      <c r="D26" s="103">
        <v>2201.2800000000002</v>
      </c>
      <c r="E26" s="11">
        <f t="shared" si="1"/>
        <v>1.9875076519694679</v>
      </c>
      <c r="F26" s="11">
        <f t="shared" si="2"/>
        <v>0.90009273476357787</v>
      </c>
      <c r="G26" s="10">
        <f t="shared" si="0"/>
        <v>996.90490912927874</v>
      </c>
      <c r="H26" s="376"/>
      <c r="I26" s="15"/>
      <c r="J26" s="15"/>
      <c r="K26" s="74"/>
    </row>
    <row r="27" spans="1:29">
      <c r="B27" s="72" t="s">
        <v>229</v>
      </c>
      <c r="C27" s="10">
        <v>2111747</v>
      </c>
      <c r="D27" s="103">
        <v>0</v>
      </c>
      <c r="E27" s="11">
        <f t="shared" si="1"/>
        <v>0</v>
      </c>
      <c r="F27" s="11">
        <f t="shared" si="2"/>
        <v>-1.08741491720589</v>
      </c>
      <c r="G27" s="10">
        <f t="shared" si="0"/>
        <v>-2296.3451891647865</v>
      </c>
      <c r="H27" s="376"/>
      <c r="I27" s="15"/>
      <c r="J27" s="15"/>
      <c r="K27" s="74"/>
      <c r="L27" s="366"/>
      <c r="M27" s="10"/>
    </row>
    <row r="28" spans="1:29">
      <c r="B28" s="72" t="s">
        <v>230</v>
      </c>
      <c r="C28" s="10">
        <v>590272</v>
      </c>
      <c r="D28" s="103">
        <v>904.09</v>
      </c>
      <c r="E28" s="11">
        <f t="shared" si="1"/>
        <v>1.5316498156781959</v>
      </c>
      <c r="F28" s="11">
        <f t="shared" si="2"/>
        <v>0.44423489847230591</v>
      </c>
      <c r="G28" s="10">
        <f t="shared" si="0"/>
        <v>262.21942199104495</v>
      </c>
      <c r="H28" s="376"/>
      <c r="I28" s="15"/>
      <c r="J28" s="15"/>
      <c r="K28" s="15"/>
      <c r="L28" s="366"/>
    </row>
    <row r="29" spans="1:29">
      <c r="B29" s="72" t="s">
        <v>231</v>
      </c>
      <c r="C29" s="10">
        <v>2507332.5</v>
      </c>
      <c r="D29" s="103">
        <v>3835.67</v>
      </c>
      <c r="E29" s="11">
        <f t="shared" si="1"/>
        <v>1.5297811518815314</v>
      </c>
      <c r="F29" s="11">
        <f t="shared" si="2"/>
        <v>0.4423662346756414</v>
      </c>
      <c r="G29" s="10">
        <f t="shared" si="0"/>
        <v>1109.1592371048628</v>
      </c>
      <c r="H29" s="376"/>
      <c r="I29" s="15"/>
      <c r="J29" s="15"/>
      <c r="K29" s="74"/>
      <c r="L29" s="366"/>
    </row>
    <row r="30" spans="1:29">
      <c r="B30" s="72" t="s">
        <v>179</v>
      </c>
      <c r="C30" s="10">
        <v>2089804.5</v>
      </c>
      <c r="D30" s="103">
        <v>1180.22</v>
      </c>
      <c r="E30" s="11">
        <f t="shared" si="1"/>
        <v>0.56475139181679435</v>
      </c>
      <c r="F30" s="11">
        <f t="shared" si="2"/>
        <v>-0.52266352538909566</v>
      </c>
      <c r="G30" s="10">
        <f t="shared" si="0"/>
        <v>-1092.2645873439965</v>
      </c>
      <c r="H30" s="376"/>
      <c r="I30" s="15"/>
      <c r="J30" s="15"/>
      <c r="K30" s="74"/>
      <c r="L30" s="366"/>
      <c r="M30" s="10"/>
    </row>
    <row r="31" spans="1:29">
      <c r="B31" s="72" t="s">
        <v>180</v>
      </c>
      <c r="C31" s="10">
        <v>7536276.5</v>
      </c>
      <c r="D31" s="103">
        <v>3088.16</v>
      </c>
      <c r="E31" s="11">
        <f t="shared" si="1"/>
        <v>0.40977265099018062</v>
      </c>
      <c r="F31" s="11">
        <f t="shared" si="2"/>
        <v>-0.67764226621570933</v>
      </c>
      <c r="G31" s="10">
        <f t="shared" si="0"/>
        <v>-5106.8994862881946</v>
      </c>
      <c r="H31" s="376"/>
      <c r="I31" s="15"/>
      <c r="J31" s="15"/>
      <c r="K31" s="74"/>
      <c r="L31" s="366"/>
      <c r="M31" s="10"/>
    </row>
    <row r="32" spans="1:29">
      <c r="B32" s="72" t="s">
        <v>181</v>
      </c>
      <c r="C32" s="10">
        <v>5059329.5</v>
      </c>
      <c r="D32" s="103">
        <v>7201.92</v>
      </c>
      <c r="E32" s="11">
        <f t="shared" si="1"/>
        <v>1.4234929747113723</v>
      </c>
      <c r="F32" s="11">
        <f t="shared" si="2"/>
        <v>0.33607805750548225</v>
      </c>
      <c r="G32" s="10">
        <f t="shared" si="0"/>
        <v>1700.3296306401828</v>
      </c>
      <c r="H32" s="376"/>
      <c r="I32" s="15"/>
      <c r="J32" s="15"/>
      <c r="K32" s="74"/>
      <c r="L32" s="366"/>
    </row>
    <row r="33" spans="1:13">
      <c r="B33" s="72" t="s">
        <v>171</v>
      </c>
      <c r="C33" s="10">
        <v>1101818</v>
      </c>
      <c r="D33" s="103">
        <v>754.15</v>
      </c>
      <c r="E33" s="11">
        <f t="shared" si="1"/>
        <v>0.68445968390423828</v>
      </c>
      <c r="F33" s="11">
        <f t="shared" si="2"/>
        <v>-0.40295523330165173</v>
      </c>
      <c r="G33" s="10">
        <f t="shared" si="0"/>
        <v>-443.98332924595928</v>
      </c>
      <c r="H33" s="376"/>
      <c r="I33" s="15"/>
      <c r="J33" s="15"/>
      <c r="K33" s="74"/>
      <c r="L33" s="366"/>
      <c r="M33" s="10"/>
    </row>
    <row r="34" spans="1:13">
      <c r="B34" s="72" t="s">
        <v>172</v>
      </c>
      <c r="C34" s="10">
        <v>2757317.5</v>
      </c>
      <c r="D34" s="103">
        <v>3065.71</v>
      </c>
      <c r="E34" s="11">
        <f t="shared" si="1"/>
        <v>1.1118451175825781</v>
      </c>
      <c r="F34" s="11">
        <f t="shared" si="2"/>
        <v>2.4430200376688083E-2</v>
      </c>
      <c r="G34" s="10">
        <f t="shared" si="0"/>
        <v>67.361819027148641</v>
      </c>
      <c r="H34" s="376"/>
      <c r="I34" s="15"/>
      <c r="J34" s="15"/>
      <c r="K34" s="74"/>
      <c r="L34" s="366"/>
      <c r="M34" s="10"/>
    </row>
    <row r="35" spans="1:13">
      <c r="B35" s="72" t="s">
        <v>173</v>
      </c>
      <c r="C35" s="10">
        <v>6474995.5</v>
      </c>
      <c r="D35" s="103">
        <v>0</v>
      </c>
      <c r="E35" s="11">
        <f t="shared" si="1"/>
        <v>0</v>
      </c>
      <c r="F35" s="11">
        <f t="shared" si="2"/>
        <v>-1.08741491720589</v>
      </c>
      <c r="G35" s="10">
        <f t="shared" si="0"/>
        <v>-7041.0066955410102</v>
      </c>
      <c r="H35" s="376"/>
      <c r="I35" s="15"/>
      <c r="J35" s="15"/>
      <c r="K35" s="74"/>
      <c r="L35" s="366"/>
      <c r="M35" s="10"/>
    </row>
    <row r="36" spans="1:13">
      <c r="B36" s="72" t="s">
        <v>174</v>
      </c>
      <c r="C36" s="10">
        <v>1469433.5</v>
      </c>
      <c r="D36" s="103">
        <v>601.23</v>
      </c>
      <c r="E36" s="11">
        <f t="shared" si="1"/>
        <v>0.4091576787925415</v>
      </c>
      <c r="F36" s="11">
        <f t="shared" si="2"/>
        <v>-0.67825723841334851</v>
      </c>
      <c r="G36" s="10">
        <f t="shared" si="0"/>
        <v>-996.65390774206116</v>
      </c>
      <c r="H36" s="376"/>
      <c r="I36" s="15"/>
      <c r="J36" s="15"/>
      <c r="K36" s="74"/>
      <c r="L36" s="366"/>
      <c r="M36" s="10"/>
    </row>
    <row r="37" spans="1:13">
      <c r="B37" s="72" t="s">
        <v>175</v>
      </c>
      <c r="C37" s="10">
        <v>642633.5</v>
      </c>
      <c r="D37" s="103">
        <v>0.18</v>
      </c>
      <c r="E37" s="11">
        <f t="shared" si="1"/>
        <v>2.8009744278815221E-4</v>
      </c>
      <c r="F37" s="11">
        <f t="shared" si="2"/>
        <v>-1.0871348197631019</v>
      </c>
      <c r="G37" s="10">
        <f t="shared" si="0"/>
        <v>-698.62925419623139</v>
      </c>
      <c r="H37" s="376"/>
      <c r="I37" s="15"/>
      <c r="J37" s="15"/>
      <c r="K37" s="74"/>
      <c r="L37" s="366"/>
      <c r="M37" s="10"/>
    </row>
    <row r="38" spans="1:13">
      <c r="B38" s="72" t="s">
        <v>176</v>
      </c>
      <c r="C38" s="10">
        <v>2190333.5</v>
      </c>
      <c r="D38" s="103">
        <v>26.43</v>
      </c>
      <c r="E38" s="11">
        <f t="shared" si="1"/>
        <v>1.206665560290248E-2</v>
      </c>
      <c r="F38" s="11">
        <f t="shared" si="2"/>
        <v>-1.0753482616029875</v>
      </c>
      <c r="G38" s="10">
        <f t="shared" si="0"/>
        <v>-2355.3713215557873</v>
      </c>
      <c r="H38" s="376"/>
      <c r="I38" s="15"/>
      <c r="J38" s="15"/>
      <c r="K38" s="74"/>
      <c r="L38" s="366"/>
      <c r="M38" s="10"/>
    </row>
    <row r="39" spans="1:13">
      <c r="B39" s="66" t="s">
        <v>177</v>
      </c>
      <c r="C39" s="68">
        <v>320514.5</v>
      </c>
      <c r="D39" s="142">
        <v>623.36</v>
      </c>
      <c r="E39" s="110">
        <f t="shared" si="1"/>
        <v>1.9448730088654336</v>
      </c>
      <c r="F39" s="110">
        <f t="shared" si="2"/>
        <v>0.85745809165954356</v>
      </c>
      <c r="G39" s="68">
        <f t="shared" si="0"/>
        <v>274.82775151921277</v>
      </c>
      <c r="H39" s="376"/>
      <c r="I39" s="15"/>
      <c r="J39" s="15"/>
      <c r="K39" s="74"/>
      <c r="L39" s="366"/>
      <c r="M39" s="10"/>
    </row>
    <row r="40" spans="1:13">
      <c r="B40" s="66" t="s">
        <v>167</v>
      </c>
      <c r="C40" s="68">
        <v>168665.5</v>
      </c>
      <c r="D40" s="142">
        <v>151.15222</v>
      </c>
      <c r="E40" s="110">
        <f t="shared" si="1"/>
        <v>0.8961656058885783</v>
      </c>
      <c r="F40" s="110">
        <f t="shared" si="2"/>
        <v>-0.19124931131731171</v>
      </c>
      <c r="G40" s="68">
        <f t="shared" si="0"/>
        <v>-32.25716071799004</v>
      </c>
      <c r="H40" s="376"/>
      <c r="I40" s="15"/>
      <c r="J40" s="15"/>
      <c r="K40" s="74"/>
      <c r="L40" s="366"/>
      <c r="M40" s="10"/>
    </row>
    <row r="41" spans="1:13" s="411" customFormat="1" ht="14.25" thickBot="1">
      <c r="A41" s="50"/>
      <c r="B41" s="284" t="s">
        <v>439</v>
      </c>
      <c r="C41" s="172">
        <v>46950562</v>
      </c>
      <c r="D41" s="436">
        <f>SUM(D23:D40)</f>
        <v>51054.741490000008</v>
      </c>
      <c r="E41" s="286">
        <f t="shared" si="1"/>
        <v>1.08741491720589</v>
      </c>
      <c r="F41" s="414">
        <f t="shared" si="2"/>
        <v>0</v>
      </c>
      <c r="G41" s="172">
        <f t="shared" si="0"/>
        <v>0</v>
      </c>
      <c r="H41" s="437"/>
      <c r="J41" s="26"/>
      <c r="L41" s="438"/>
      <c r="M41" s="13"/>
    </row>
    <row r="42" spans="1:13">
      <c r="E42" s="10"/>
      <c r="I42" s="375"/>
      <c r="J42" s="374"/>
      <c r="K42" s="15"/>
      <c r="L42" s="15"/>
      <c r="M42" s="15"/>
    </row>
    <row r="43" spans="1:13">
      <c r="I43" s="15"/>
      <c r="J43" s="15"/>
      <c r="K43" s="373"/>
      <c r="L43" s="74"/>
    </row>
    <row r="44" spans="1:13">
      <c r="D44" s="10"/>
      <c r="I44" s="15"/>
      <c r="J44" s="15"/>
      <c r="K44" s="74"/>
      <c r="L44" s="74"/>
    </row>
    <row r="45" spans="1:13">
      <c r="D45" s="14"/>
      <c r="I45" s="74"/>
      <c r="J45" s="74"/>
      <c r="K45" s="74"/>
      <c r="L45" s="74"/>
    </row>
    <row r="46" spans="1:13">
      <c r="I46" s="74"/>
      <c r="J46" s="74"/>
      <c r="K46" s="74"/>
      <c r="L46" s="74"/>
    </row>
    <row r="47" spans="1:13">
      <c r="I47" s="74"/>
      <c r="J47" s="74"/>
      <c r="K47" s="74"/>
      <c r="L47" s="74"/>
    </row>
  </sheetData>
  <phoneticPr fontId="3"/>
  <hyperlinks>
    <hyperlink ref="B17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92D050"/>
  </sheetPr>
  <dimension ref="A2:G68"/>
  <sheetViews>
    <sheetView topLeftCell="A13" zoomScaleNormal="100" workbookViewId="0">
      <selection activeCell="H30" sqref="H30"/>
    </sheetView>
  </sheetViews>
  <sheetFormatPr baseColWidth="10" defaultRowHeight="12.75"/>
  <cols>
    <col min="1" max="1" width="6.625" style="72" customWidth="1"/>
    <col min="2" max="3" width="11" style="72"/>
    <col min="4" max="4" width="12.75" style="72" customWidth="1"/>
    <col min="5" max="16384" width="11" style="72"/>
  </cols>
  <sheetData>
    <row r="2" spans="2:5">
      <c r="B2" s="73" t="s">
        <v>202</v>
      </c>
    </row>
    <row r="3" spans="2:5">
      <c r="B3" s="102" t="s">
        <v>930</v>
      </c>
      <c r="C3" s="58"/>
    </row>
    <row r="5" spans="2:5">
      <c r="B5" s="73" t="s">
        <v>587</v>
      </c>
    </row>
    <row r="6" spans="2:5" ht="13.5">
      <c r="B6" s="12">
        <f>+Resumen!D24</f>
        <v>11887.805189999999</v>
      </c>
      <c r="C6" s="10">
        <f>+B6-D41</f>
        <v>0</v>
      </c>
      <c r="E6" s="2"/>
    </row>
    <row r="7" spans="2:5" ht="15.75">
      <c r="B7" s="19"/>
    </row>
    <row r="8" spans="2:5">
      <c r="B8" s="73" t="s">
        <v>485</v>
      </c>
    </row>
    <row r="9" spans="2:5">
      <c r="B9" s="72" t="s">
        <v>491</v>
      </c>
    </row>
    <row r="11" spans="2:5">
      <c r="B11" s="73" t="s">
        <v>492</v>
      </c>
    </row>
    <row r="12" spans="2:5">
      <c r="B12" s="1" t="s">
        <v>555</v>
      </c>
    </row>
    <row r="13" spans="2:5" ht="15.75">
      <c r="B13" s="372" t="s">
        <v>493</v>
      </c>
    </row>
    <row r="15" spans="2:5" s="135" customFormat="1"/>
    <row r="16" spans="2:5" s="378" customFormat="1"/>
    <row r="17" spans="1:7" s="378" customFormat="1"/>
    <row r="18" spans="1:7" s="135" customFormat="1"/>
    <row r="19" spans="1:7">
      <c r="B19" s="217" t="s">
        <v>206</v>
      </c>
    </row>
    <row r="20" spans="1:7">
      <c r="D20" s="140" t="s">
        <v>630</v>
      </c>
    </row>
    <row r="21" spans="1:7">
      <c r="C21" s="123" t="s">
        <v>379</v>
      </c>
    </row>
    <row r="22" spans="1:7" ht="41.25" thickBot="1">
      <c r="A22" s="22"/>
      <c r="B22" s="108"/>
      <c r="C22" s="109" t="s">
        <v>570</v>
      </c>
      <c r="D22" s="109" t="s">
        <v>185</v>
      </c>
      <c r="E22" s="109" t="s">
        <v>277</v>
      </c>
      <c r="F22" s="109" t="s">
        <v>162</v>
      </c>
      <c r="G22" s="109" t="s">
        <v>163</v>
      </c>
    </row>
    <row r="23" spans="1:7">
      <c r="B23" s="72" t="s">
        <v>164</v>
      </c>
      <c r="C23" s="10">
        <v>8421302.5</v>
      </c>
      <c r="D23" s="103">
        <v>4803.8345199999994</v>
      </c>
      <c r="E23" s="11">
        <f t="shared" ref="E23:E41" si="0">D23*1000/C23</f>
        <v>0.57043842327240946</v>
      </c>
      <c r="F23" s="11">
        <f>E23-E$41</f>
        <v>0.31724006560418816</v>
      </c>
      <c r="G23" s="10">
        <f>+F23*C23/1000</f>
        <v>2671.5745575727137</v>
      </c>
    </row>
    <row r="24" spans="1:7">
      <c r="B24" s="72" t="s">
        <v>165</v>
      </c>
      <c r="C24" s="10">
        <v>1336267.5</v>
      </c>
      <c r="D24" s="103">
        <v>0</v>
      </c>
      <c r="E24" s="11">
        <f t="shared" si="0"/>
        <v>0</v>
      </c>
      <c r="F24" s="11">
        <f t="shared" ref="F24:F41" si="1">E24-E$41</f>
        <v>-0.2531983576682213</v>
      </c>
      <c r="G24" s="10">
        <f t="shared" ref="G24:G41" si="2">+F24*C24/1000</f>
        <v>-338.34073640541988</v>
      </c>
    </row>
    <row r="25" spans="1:7">
      <c r="B25" s="72" t="s">
        <v>166</v>
      </c>
      <c r="C25" s="10">
        <v>1064960.5</v>
      </c>
      <c r="D25" s="103">
        <v>0</v>
      </c>
      <c r="E25" s="11">
        <f t="shared" si="0"/>
        <v>0</v>
      </c>
      <c r="F25" s="11">
        <f t="shared" si="1"/>
        <v>-0.2531983576682213</v>
      </c>
      <c r="G25" s="10">
        <f t="shared" si="2"/>
        <v>-269.6462495815278</v>
      </c>
    </row>
    <row r="26" spans="1:7">
      <c r="B26" s="72" t="s">
        <v>133</v>
      </c>
      <c r="C26" s="10">
        <v>1107558</v>
      </c>
      <c r="D26" s="103">
        <f t="shared" ref="D26" si="3">E51</f>
        <v>0</v>
      </c>
      <c r="E26" s="11">
        <f t="shared" si="0"/>
        <v>0</v>
      </c>
      <c r="F26" s="11">
        <f t="shared" si="1"/>
        <v>-0.2531983576682213</v>
      </c>
      <c r="G26" s="10">
        <f t="shared" si="2"/>
        <v>-280.43186662229982</v>
      </c>
    </row>
    <row r="27" spans="1:7">
      <c r="B27" s="72" t="s">
        <v>229</v>
      </c>
      <c r="C27" s="10">
        <v>2111747</v>
      </c>
      <c r="D27" s="103">
        <v>0</v>
      </c>
      <c r="E27" s="11">
        <f t="shared" si="0"/>
        <v>0</v>
      </c>
      <c r="F27" s="11">
        <f t="shared" si="1"/>
        <v>-0.2531983576682213</v>
      </c>
      <c r="G27" s="10">
        <f t="shared" si="2"/>
        <v>-534.69087221079326</v>
      </c>
    </row>
    <row r="28" spans="1:7">
      <c r="B28" s="72" t="s">
        <v>230</v>
      </c>
      <c r="C28" s="10">
        <v>590272</v>
      </c>
      <c r="D28" s="103">
        <v>0</v>
      </c>
      <c r="E28" s="11">
        <f t="shared" si="0"/>
        <v>0</v>
      </c>
      <c r="F28" s="11">
        <f t="shared" si="1"/>
        <v>-0.2531983576682213</v>
      </c>
      <c r="G28" s="10">
        <f t="shared" si="2"/>
        <v>-149.45590097753632</v>
      </c>
    </row>
    <row r="29" spans="1:7">
      <c r="B29" s="72" t="s">
        <v>231</v>
      </c>
      <c r="C29" s="10">
        <v>2507332.5</v>
      </c>
      <c r="D29" s="103">
        <v>0</v>
      </c>
      <c r="E29" s="11">
        <f t="shared" si="0"/>
        <v>0</v>
      </c>
      <c r="F29" s="11">
        <f t="shared" si="1"/>
        <v>-0.2531983576682213</v>
      </c>
      <c r="G29" s="10">
        <f t="shared" si="2"/>
        <v>-634.85247112815546</v>
      </c>
    </row>
    <row r="30" spans="1:7">
      <c r="B30" s="72" t="s">
        <v>179</v>
      </c>
      <c r="C30" s="10">
        <v>2089804.5</v>
      </c>
      <c r="D30" s="103">
        <v>0</v>
      </c>
      <c r="E30" s="11">
        <f t="shared" si="0"/>
        <v>0</v>
      </c>
      <c r="F30" s="11">
        <f t="shared" si="1"/>
        <v>-0.2531983576682213</v>
      </c>
      <c r="G30" s="10">
        <f t="shared" si="2"/>
        <v>-529.13506724765841</v>
      </c>
    </row>
    <row r="31" spans="1:7">
      <c r="B31" s="72" t="s">
        <v>180</v>
      </c>
      <c r="C31" s="10">
        <v>7536276.5</v>
      </c>
      <c r="D31" s="103">
        <v>0</v>
      </c>
      <c r="E31" s="11">
        <f t="shared" si="0"/>
        <v>0</v>
      </c>
      <c r="F31" s="11">
        <f t="shared" si="1"/>
        <v>-0.2531983576682213</v>
      </c>
      <c r="G31" s="10">
        <f t="shared" si="2"/>
        <v>-1908.1728327336109</v>
      </c>
    </row>
    <row r="32" spans="1:7">
      <c r="B32" s="72" t="s">
        <v>181</v>
      </c>
      <c r="C32" s="10">
        <v>5059329.5</v>
      </c>
      <c r="D32" s="103">
        <v>0</v>
      </c>
      <c r="E32" s="11">
        <f t="shared" si="0"/>
        <v>0</v>
      </c>
      <c r="F32" s="11">
        <f t="shared" si="1"/>
        <v>-0.2531983576682213</v>
      </c>
      <c r="G32" s="10">
        <f t="shared" si="2"/>
        <v>-1281.0139203023832</v>
      </c>
    </row>
    <row r="33" spans="1:7">
      <c r="B33" s="72" t="s">
        <v>171</v>
      </c>
      <c r="C33" s="10">
        <v>1101818</v>
      </c>
      <c r="D33" s="103">
        <v>0</v>
      </c>
      <c r="E33" s="11">
        <f t="shared" si="0"/>
        <v>0</v>
      </c>
      <c r="F33" s="11">
        <f t="shared" si="1"/>
        <v>-0.2531983576682213</v>
      </c>
      <c r="G33" s="10">
        <f t="shared" si="2"/>
        <v>-278.97850804928424</v>
      </c>
    </row>
    <row r="34" spans="1:7">
      <c r="B34" s="72" t="s">
        <v>172</v>
      </c>
      <c r="C34" s="10">
        <v>2757317.5</v>
      </c>
      <c r="D34" s="103">
        <v>0</v>
      </c>
      <c r="E34" s="11">
        <f t="shared" si="0"/>
        <v>0</v>
      </c>
      <c r="F34" s="11">
        <f t="shared" si="1"/>
        <v>-0.2531983576682213</v>
      </c>
      <c r="G34" s="10">
        <f t="shared" si="2"/>
        <v>-698.14826256984577</v>
      </c>
    </row>
    <row r="35" spans="1:7">
      <c r="B35" s="72" t="s">
        <v>173</v>
      </c>
      <c r="C35" s="10">
        <v>6474995.5</v>
      </c>
      <c r="D35" s="103">
        <v>0</v>
      </c>
      <c r="E35" s="11">
        <f t="shared" si="0"/>
        <v>0</v>
      </c>
      <c r="F35" s="11">
        <f t="shared" si="1"/>
        <v>-0.2531983576682213</v>
      </c>
      <c r="G35" s="10">
        <f t="shared" si="2"/>
        <v>-1639.4582265091233</v>
      </c>
    </row>
    <row r="36" spans="1:7">
      <c r="B36" s="72" t="s">
        <v>174</v>
      </c>
      <c r="C36" s="10">
        <v>1469433.5</v>
      </c>
      <c r="D36" s="103">
        <v>0</v>
      </c>
      <c r="E36" s="11">
        <f t="shared" si="0"/>
        <v>0</v>
      </c>
      <c r="F36" s="11">
        <f t="shared" si="1"/>
        <v>-0.2531983576682213</v>
      </c>
      <c r="G36" s="10">
        <f t="shared" si="2"/>
        <v>-372.05814890266623</v>
      </c>
    </row>
    <row r="37" spans="1:7">
      <c r="B37" s="72" t="s">
        <v>175</v>
      </c>
      <c r="C37" s="10">
        <v>642633.5</v>
      </c>
      <c r="D37" s="103">
        <v>0</v>
      </c>
      <c r="E37" s="11">
        <f t="shared" si="0"/>
        <v>0</v>
      </c>
      <c r="F37" s="11">
        <f t="shared" si="1"/>
        <v>-0.2531983576682213</v>
      </c>
      <c r="G37" s="10">
        <f t="shared" si="2"/>
        <v>-162.7137467825809</v>
      </c>
    </row>
    <row r="38" spans="1:7">
      <c r="B38" s="72" t="s">
        <v>176</v>
      </c>
      <c r="C38" s="10">
        <v>2190333.5</v>
      </c>
      <c r="D38" s="103">
        <v>0</v>
      </c>
      <c r="E38" s="11">
        <f t="shared" si="0"/>
        <v>0</v>
      </c>
      <c r="F38" s="11">
        <f t="shared" si="1"/>
        <v>-0.2531983576682213</v>
      </c>
      <c r="G38" s="10">
        <f t="shared" si="2"/>
        <v>-554.58884494568701</v>
      </c>
    </row>
    <row r="39" spans="1:7">
      <c r="B39" s="66" t="s">
        <v>177</v>
      </c>
      <c r="C39" s="68">
        <v>320514.5</v>
      </c>
      <c r="D39" s="142">
        <v>0</v>
      </c>
      <c r="E39" s="110">
        <f t="shared" si="0"/>
        <v>0</v>
      </c>
      <c r="F39" s="110">
        <f t="shared" si="1"/>
        <v>-0.2531983576682213</v>
      </c>
      <c r="G39" s="68">
        <f t="shared" si="2"/>
        <v>-81.153745008851104</v>
      </c>
    </row>
    <row r="40" spans="1:7">
      <c r="B40" s="66" t="s">
        <v>167</v>
      </c>
      <c r="C40" s="68">
        <v>168665.5</v>
      </c>
      <c r="D40" s="142">
        <v>7083.9706699999997</v>
      </c>
      <c r="E40" s="220">
        <f t="shared" si="0"/>
        <v>42.000116621360029</v>
      </c>
      <c r="F40" s="110">
        <f t="shared" si="1"/>
        <v>41.746918263691811</v>
      </c>
      <c r="G40" s="68">
        <f t="shared" si="2"/>
        <v>7041.2648424047111</v>
      </c>
    </row>
    <row r="41" spans="1:7" s="411" customFormat="1" ht="14.25" thickBot="1">
      <c r="A41" s="50"/>
      <c r="B41" s="284" t="s">
        <v>439</v>
      </c>
      <c r="C41" s="172">
        <v>46950562</v>
      </c>
      <c r="D41" s="436">
        <f>+SUM(D23:D40)</f>
        <v>11887.805189999999</v>
      </c>
      <c r="E41" s="286">
        <f t="shared" si="0"/>
        <v>0.2531983576682213</v>
      </c>
      <c r="F41" s="286">
        <f t="shared" si="1"/>
        <v>0</v>
      </c>
      <c r="G41" s="172">
        <f t="shared" si="2"/>
        <v>0</v>
      </c>
    </row>
    <row r="42" spans="1:7">
      <c r="D42" s="10"/>
    </row>
    <row r="44" spans="1:7">
      <c r="B44" s="74"/>
      <c r="C44" s="74"/>
      <c r="D44" s="74"/>
      <c r="E44" s="74"/>
      <c r="F44" s="74"/>
    </row>
    <row r="45" spans="1:7">
      <c r="B45" s="80"/>
      <c r="C45" s="74"/>
      <c r="D45" s="74"/>
      <c r="E45" s="74"/>
      <c r="F45" s="74"/>
    </row>
    <row r="46" spans="1:7">
      <c r="B46" s="74"/>
      <c r="C46" s="74"/>
      <c r="D46" s="74"/>
      <c r="E46" s="74"/>
      <c r="F46" s="74"/>
    </row>
    <row r="47" spans="1:7" s="8" customFormat="1">
      <c r="B47" s="27"/>
      <c r="C47" s="27"/>
      <c r="D47" s="27"/>
      <c r="E47" s="55"/>
      <c r="F47" s="27"/>
    </row>
    <row r="48" spans="1:7">
      <c r="B48" s="74"/>
      <c r="C48" s="81"/>
      <c r="D48" s="81"/>
      <c r="E48" s="15"/>
      <c r="F48" s="74"/>
    </row>
    <row r="49" spans="2:6">
      <c r="B49" s="74"/>
      <c r="C49" s="81"/>
      <c r="D49" s="81"/>
      <c r="E49" s="15"/>
      <c r="F49" s="74"/>
    </row>
    <row r="50" spans="2:6">
      <c r="B50" s="74"/>
      <c r="C50" s="81"/>
      <c r="D50" s="81"/>
      <c r="E50" s="15"/>
      <c r="F50" s="74"/>
    </row>
    <row r="51" spans="2:6">
      <c r="B51" s="74"/>
      <c r="C51" s="81"/>
      <c r="D51" s="81"/>
      <c r="E51" s="15"/>
      <c r="F51" s="74"/>
    </row>
    <row r="52" spans="2:6">
      <c r="B52" s="74"/>
      <c r="C52" s="81"/>
      <c r="D52" s="81"/>
      <c r="E52" s="15"/>
      <c r="F52" s="74"/>
    </row>
    <row r="53" spans="2:6">
      <c r="B53" s="74"/>
      <c r="C53" s="81"/>
      <c r="D53" s="81"/>
      <c r="E53" s="15"/>
      <c r="F53" s="74"/>
    </row>
    <row r="54" spans="2:6">
      <c r="B54" s="74"/>
      <c r="C54" s="81"/>
      <c r="D54" s="81"/>
      <c r="E54" s="15"/>
      <c r="F54" s="74"/>
    </row>
    <row r="55" spans="2:6">
      <c r="B55" s="74"/>
      <c r="C55" s="81"/>
      <c r="D55" s="81"/>
      <c r="E55" s="15"/>
      <c r="F55" s="74"/>
    </row>
    <row r="56" spans="2:6">
      <c r="B56" s="74"/>
      <c r="C56" s="81"/>
      <c r="D56" s="81"/>
      <c r="E56" s="15"/>
      <c r="F56" s="74"/>
    </row>
    <row r="57" spans="2:6">
      <c r="B57" s="74"/>
      <c r="C57" s="81"/>
      <c r="D57" s="81"/>
      <c r="E57" s="15"/>
      <c r="F57" s="74"/>
    </row>
    <row r="58" spans="2:6">
      <c r="B58" s="74"/>
      <c r="C58" s="81"/>
      <c r="D58" s="81"/>
      <c r="E58" s="15"/>
      <c r="F58" s="74"/>
    </row>
    <row r="59" spans="2:6">
      <c r="B59" s="74"/>
      <c r="C59" s="81"/>
      <c r="D59" s="81"/>
      <c r="E59" s="15"/>
      <c r="F59" s="74"/>
    </row>
    <row r="60" spans="2:6">
      <c r="B60" s="74"/>
      <c r="C60" s="81"/>
      <c r="D60" s="81"/>
      <c r="E60" s="15"/>
      <c r="F60" s="74"/>
    </row>
    <row r="61" spans="2:6">
      <c r="B61" s="74"/>
      <c r="C61" s="81"/>
      <c r="D61" s="81"/>
      <c r="E61" s="15"/>
      <c r="F61" s="74"/>
    </row>
    <row r="62" spans="2:6">
      <c r="B62" s="74"/>
      <c r="C62" s="81"/>
      <c r="D62" s="81"/>
      <c r="E62" s="15"/>
      <c r="F62" s="74"/>
    </row>
    <row r="63" spans="2:6">
      <c r="B63" s="74"/>
      <c r="C63" s="81"/>
      <c r="D63" s="81"/>
      <c r="E63" s="15"/>
      <c r="F63" s="74"/>
    </row>
    <row r="64" spans="2:6">
      <c r="B64" s="74"/>
      <c r="C64" s="81"/>
      <c r="D64" s="81"/>
      <c r="E64" s="15"/>
      <c r="F64" s="74"/>
    </row>
    <row r="65" spans="2:6">
      <c r="B65" s="74"/>
      <c r="C65" s="81"/>
      <c r="D65" s="81"/>
      <c r="E65" s="15"/>
      <c r="F65" s="74"/>
    </row>
    <row r="66" spans="2:6">
      <c r="B66" s="82"/>
      <c r="C66" s="81"/>
      <c r="D66" s="81"/>
      <c r="E66" s="81"/>
      <c r="F66" s="74"/>
    </row>
    <row r="67" spans="2:6">
      <c r="B67" s="74"/>
      <c r="C67" s="74"/>
      <c r="D67" s="74"/>
      <c r="E67" s="74"/>
      <c r="F67" s="74"/>
    </row>
    <row r="68" spans="2:6">
      <c r="B68" s="74"/>
      <c r="C68" s="74"/>
      <c r="D68" s="74"/>
      <c r="E68" s="74"/>
      <c r="F68" s="74"/>
    </row>
  </sheetData>
  <hyperlinks>
    <hyperlink ref="B13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7">
    <tabColor rgb="FF92D050"/>
  </sheetPr>
  <dimension ref="A2:K43"/>
  <sheetViews>
    <sheetView topLeftCell="A9" zoomScaleNormal="100" workbookViewId="0">
      <selection activeCell="D23" sqref="D23:D41"/>
    </sheetView>
  </sheetViews>
  <sheetFormatPr baseColWidth="10" defaultRowHeight="12.75"/>
  <cols>
    <col min="1" max="1" width="5.875" style="72" customWidth="1"/>
    <col min="2" max="3" width="11" style="72"/>
    <col min="4" max="4" width="15.25" style="72" customWidth="1"/>
    <col min="5" max="16384" width="11" style="72"/>
  </cols>
  <sheetData>
    <row r="2" spans="2:3">
      <c r="B2" s="73" t="s">
        <v>202</v>
      </c>
    </row>
    <row r="3" spans="2:3">
      <c r="B3" s="2" t="s">
        <v>148</v>
      </c>
      <c r="C3" s="58"/>
    </row>
    <row r="5" spans="2:3">
      <c r="B5" s="73" t="s">
        <v>232</v>
      </c>
    </row>
    <row r="6" spans="2:3">
      <c r="B6" s="26">
        <f>+D41</f>
        <v>185789.45373997957</v>
      </c>
      <c r="C6" s="10">
        <f>+B6-D41</f>
        <v>0</v>
      </c>
    </row>
    <row r="7" spans="2:3" ht="15.75">
      <c r="B7" s="19"/>
    </row>
    <row r="8" spans="2:3">
      <c r="B8" s="73" t="s">
        <v>485</v>
      </c>
    </row>
    <row r="9" spans="2:3">
      <c r="B9" s="72" t="s">
        <v>605</v>
      </c>
    </row>
    <row r="10" spans="2:3">
      <c r="B10" s="72" t="s">
        <v>606</v>
      </c>
    </row>
    <row r="12" spans="2:3">
      <c r="B12" s="73" t="s">
        <v>492</v>
      </c>
    </row>
    <row r="13" spans="2:3">
      <c r="B13" s="72" t="s">
        <v>139</v>
      </c>
    </row>
    <row r="14" spans="2:3">
      <c r="B14" s="72" t="s">
        <v>140</v>
      </c>
    </row>
    <row r="15" spans="2:3">
      <c r="B15" s="72" t="s">
        <v>604</v>
      </c>
    </row>
    <row r="16" spans="2:3" s="135" customFormat="1"/>
    <row r="17" spans="1:9" s="135" customFormat="1"/>
    <row r="18" spans="1:9" s="135" customFormat="1"/>
    <row r="19" spans="1:9">
      <c r="B19" s="217" t="s">
        <v>206</v>
      </c>
    </row>
    <row r="20" spans="1:9">
      <c r="D20" s="140" t="s">
        <v>630</v>
      </c>
    </row>
    <row r="21" spans="1:9">
      <c r="C21" s="123" t="s">
        <v>379</v>
      </c>
      <c r="D21" s="127" t="s">
        <v>671</v>
      </c>
    </row>
    <row r="22" spans="1:9" ht="41.25" thickBot="1">
      <c r="A22" s="22"/>
      <c r="B22" s="108"/>
      <c r="C22" s="109" t="s">
        <v>570</v>
      </c>
      <c r="D22" s="287" t="s">
        <v>185</v>
      </c>
      <c r="E22" s="109" t="s">
        <v>277</v>
      </c>
      <c r="F22" s="109" t="s">
        <v>162</v>
      </c>
      <c r="G22" s="109" t="s">
        <v>163</v>
      </c>
      <c r="I22" s="216"/>
    </row>
    <row r="23" spans="1:9">
      <c r="B23" s="72" t="s">
        <v>164</v>
      </c>
      <c r="C23" s="10">
        <v>8421302.5</v>
      </c>
      <c r="D23" s="103">
        <v>0</v>
      </c>
      <c r="E23" s="11">
        <f t="shared" ref="E23:E41" si="0">D23*1000/C23</f>
        <v>0</v>
      </c>
      <c r="F23" s="11">
        <f>+E23-E$41</f>
        <v>-3.957129495914864</v>
      </c>
      <c r="G23" s="10">
        <f>+F23*C23/1000</f>
        <v>-33324.184516771587</v>
      </c>
      <c r="I23" s="216"/>
    </row>
    <row r="24" spans="1:9">
      <c r="B24" s="72" t="s">
        <v>165</v>
      </c>
      <c r="C24" s="10">
        <v>1336267.5</v>
      </c>
      <c r="D24" s="103">
        <v>0</v>
      </c>
      <c r="E24" s="11">
        <f t="shared" si="0"/>
        <v>0</v>
      </c>
      <c r="F24" s="11">
        <f t="shared" ref="F24:F41" si="1">+E24-E$41</f>
        <v>-3.957129495914864</v>
      </c>
      <c r="G24" s="10">
        <f t="shared" ref="G24:G41" si="2">+F24*C24/1000</f>
        <v>-5287.7835386824154</v>
      </c>
      <c r="I24" s="216"/>
    </row>
    <row r="25" spans="1:9">
      <c r="B25" s="72" t="s">
        <v>166</v>
      </c>
      <c r="C25" s="10">
        <v>1064960.5</v>
      </c>
      <c r="D25" s="103">
        <v>0</v>
      </c>
      <c r="E25" s="11">
        <f t="shared" si="0"/>
        <v>0</v>
      </c>
      <c r="F25" s="11">
        <f t="shared" si="1"/>
        <v>-3.957129495914864</v>
      </c>
      <c r="G25" s="10">
        <f t="shared" si="2"/>
        <v>-4214.1866065342419</v>
      </c>
      <c r="I25" s="216"/>
    </row>
    <row r="26" spans="1:9">
      <c r="B26" s="72" t="s">
        <v>133</v>
      </c>
      <c r="C26" s="10">
        <v>1107558</v>
      </c>
      <c r="D26" s="103">
        <v>0</v>
      </c>
      <c r="E26" s="11">
        <f t="shared" si="0"/>
        <v>0</v>
      </c>
      <c r="F26" s="11">
        <f t="shared" si="1"/>
        <v>-3.957129495914864</v>
      </c>
      <c r="G26" s="10">
        <f t="shared" si="2"/>
        <v>-4382.750430236475</v>
      </c>
      <c r="I26" s="216"/>
    </row>
    <row r="27" spans="1:9">
      <c r="B27" s="72" t="s">
        <v>229</v>
      </c>
      <c r="C27" s="10">
        <v>2111747</v>
      </c>
      <c r="D27" s="103">
        <v>12833.798428366728</v>
      </c>
      <c r="E27" s="11">
        <f t="shared" si="0"/>
        <v>6.0773371186826495</v>
      </c>
      <c r="F27" s="11">
        <f t="shared" si="1"/>
        <v>2.1202076227677855</v>
      </c>
      <c r="G27" s="10">
        <f t="shared" si="2"/>
        <v>4477.3420867570021</v>
      </c>
      <c r="I27" s="216"/>
    </row>
    <row r="28" spans="1:9">
      <c r="B28" s="72" t="s">
        <v>230</v>
      </c>
      <c r="C28" s="10">
        <v>590272</v>
      </c>
      <c r="D28" s="103">
        <v>0</v>
      </c>
      <c r="E28" s="11">
        <f t="shared" si="0"/>
        <v>0</v>
      </c>
      <c r="F28" s="11">
        <f t="shared" si="1"/>
        <v>-3.957129495914864</v>
      </c>
      <c r="G28" s="10">
        <f t="shared" si="2"/>
        <v>-2335.7827418126585</v>
      </c>
      <c r="I28" s="216"/>
    </row>
    <row r="29" spans="1:9">
      <c r="B29" s="72" t="s">
        <v>231</v>
      </c>
      <c r="C29" s="10">
        <v>2507332.5</v>
      </c>
      <c r="D29" s="103">
        <v>0</v>
      </c>
      <c r="E29" s="11">
        <f t="shared" si="0"/>
        <v>0</v>
      </c>
      <c r="F29" s="11">
        <f t="shared" si="1"/>
        <v>-3.957129495914864</v>
      </c>
      <c r="G29" s="10">
        <f t="shared" si="2"/>
        <v>-9921.8393918159545</v>
      </c>
      <c r="I29" s="216"/>
    </row>
    <row r="30" spans="1:9">
      <c r="B30" s="72" t="s">
        <v>179</v>
      </c>
      <c r="C30" s="10">
        <v>2089804.5</v>
      </c>
      <c r="D30" s="103">
        <v>0</v>
      </c>
      <c r="E30" s="11">
        <f t="shared" si="0"/>
        <v>0</v>
      </c>
      <c r="F30" s="11">
        <f t="shared" si="1"/>
        <v>-3.957129495914864</v>
      </c>
      <c r="G30" s="10">
        <f t="shared" si="2"/>
        <v>-8269.6270276456144</v>
      </c>
      <c r="I30" s="216"/>
    </row>
    <row r="31" spans="1:9">
      <c r="B31" s="72" t="s">
        <v>180</v>
      </c>
      <c r="C31" s="10">
        <v>7536276.5</v>
      </c>
      <c r="D31" s="103">
        <v>136688.79462014735</v>
      </c>
      <c r="E31" s="11">
        <f t="shared" si="0"/>
        <v>18.137444216669511</v>
      </c>
      <c r="F31" s="11">
        <f t="shared" si="1"/>
        <v>14.180314720754648</v>
      </c>
      <c r="G31" s="10">
        <f t="shared" si="2"/>
        <v>106866.77259262731</v>
      </c>
      <c r="I31" s="216"/>
    </row>
    <row r="32" spans="1:9">
      <c r="B32" s="72" t="s">
        <v>181</v>
      </c>
      <c r="C32" s="10">
        <v>5059329.5</v>
      </c>
      <c r="D32" s="103">
        <v>0</v>
      </c>
      <c r="E32" s="11">
        <f t="shared" si="0"/>
        <v>0</v>
      </c>
      <c r="F32" s="11">
        <f t="shared" si="1"/>
        <v>-3.957129495914864</v>
      </c>
      <c r="G32" s="10">
        <f t="shared" si="2"/>
        <v>-20020.421994002201</v>
      </c>
      <c r="I32" s="216"/>
    </row>
    <row r="33" spans="1:11">
      <c r="B33" s="72" t="s">
        <v>171</v>
      </c>
      <c r="C33" s="10">
        <v>1101818</v>
      </c>
      <c r="D33" s="103">
        <v>0</v>
      </c>
      <c r="E33" s="11">
        <f t="shared" si="0"/>
        <v>0</v>
      </c>
      <c r="F33" s="11">
        <f t="shared" si="1"/>
        <v>-3.957129495914864</v>
      </c>
      <c r="G33" s="10">
        <f t="shared" si="2"/>
        <v>-4360.0365069299241</v>
      </c>
      <c r="I33" s="216"/>
    </row>
    <row r="34" spans="1:11">
      <c r="B34" s="72" t="s">
        <v>172</v>
      </c>
      <c r="C34" s="10">
        <v>2757317.5</v>
      </c>
      <c r="D34" s="103">
        <v>36266.860691465488</v>
      </c>
      <c r="E34" s="11">
        <f t="shared" si="0"/>
        <v>13.152950536695716</v>
      </c>
      <c r="F34" s="11">
        <f t="shared" si="1"/>
        <v>9.1958210407808529</v>
      </c>
      <c r="G34" s="10">
        <f t="shared" si="2"/>
        <v>25355.798282613257</v>
      </c>
      <c r="I34" s="216"/>
    </row>
    <row r="35" spans="1:11">
      <c r="B35" s="72" t="s">
        <v>173</v>
      </c>
      <c r="C35" s="10">
        <v>6474995.5</v>
      </c>
      <c r="D35" s="103">
        <v>0</v>
      </c>
      <c r="E35" s="11">
        <f t="shared" si="0"/>
        <v>0</v>
      </c>
      <c r="F35" s="11">
        <f t="shared" si="1"/>
        <v>-3.957129495914864</v>
      </c>
      <c r="G35" s="10">
        <f t="shared" si="2"/>
        <v>-25622.395678966011</v>
      </c>
      <c r="I35" s="216"/>
    </row>
    <row r="36" spans="1:11">
      <c r="B36" s="72" t="s">
        <v>174</v>
      </c>
      <c r="C36" s="10">
        <v>1469433.5</v>
      </c>
      <c r="D36" s="103">
        <v>0</v>
      </c>
      <c r="E36" s="11">
        <f t="shared" si="0"/>
        <v>0</v>
      </c>
      <c r="F36" s="11">
        <f t="shared" si="1"/>
        <v>-3.957129495914864</v>
      </c>
      <c r="G36" s="10">
        <f t="shared" si="2"/>
        <v>-5814.7386451354141</v>
      </c>
      <c r="I36" s="216"/>
    </row>
    <row r="37" spans="1:11">
      <c r="B37" s="72" t="s">
        <v>175</v>
      </c>
      <c r="C37" s="10">
        <v>642633.5</v>
      </c>
      <c r="D37" s="103"/>
      <c r="E37" s="11">
        <f t="shared" si="0"/>
        <v>0</v>
      </c>
      <c r="F37" s="11">
        <f t="shared" si="1"/>
        <v>-3.957129495914864</v>
      </c>
      <c r="G37" s="10">
        <f t="shared" si="2"/>
        <v>-2542.9839779130048</v>
      </c>
      <c r="I37" s="216"/>
    </row>
    <row r="38" spans="1:11">
      <c r="B38" s="72" t="s">
        <v>176</v>
      </c>
      <c r="C38" s="10">
        <v>2190333.5</v>
      </c>
      <c r="D38" s="103"/>
      <c r="E38" s="11">
        <f t="shared" si="0"/>
        <v>0</v>
      </c>
      <c r="F38" s="11">
        <f t="shared" si="1"/>
        <v>-3.957129495914864</v>
      </c>
      <c r="G38" s="10">
        <f t="shared" si="2"/>
        <v>-8667.4332987404396</v>
      </c>
      <c r="I38" s="216"/>
    </row>
    <row r="39" spans="1:11">
      <c r="B39" s="66" t="s">
        <v>177</v>
      </c>
      <c r="C39" s="68">
        <v>320514.5</v>
      </c>
      <c r="D39" s="142">
        <v>0</v>
      </c>
      <c r="E39" s="110">
        <f t="shared" si="0"/>
        <v>0</v>
      </c>
      <c r="F39" s="110">
        <f t="shared" si="1"/>
        <v>-3.957129495914864</v>
      </c>
      <c r="G39" s="68">
        <f t="shared" si="2"/>
        <v>-1268.3173818184046</v>
      </c>
      <c r="I39" s="216"/>
    </row>
    <row r="40" spans="1:11">
      <c r="B40" s="66" t="s">
        <v>167</v>
      </c>
      <c r="C40" s="68">
        <v>168665.5</v>
      </c>
      <c r="D40" s="142">
        <v>0</v>
      </c>
      <c r="E40" s="110">
        <f t="shared" si="0"/>
        <v>0</v>
      </c>
      <c r="F40" s="110">
        <f t="shared" si="1"/>
        <v>-3.957129495914864</v>
      </c>
      <c r="G40" s="68">
        <f t="shared" si="2"/>
        <v>-667.4312249932284</v>
      </c>
      <c r="I40" s="216"/>
    </row>
    <row r="41" spans="1:11" s="411" customFormat="1" ht="14.25" thickBot="1">
      <c r="A41" s="50"/>
      <c r="B41" s="284" t="s">
        <v>439</v>
      </c>
      <c r="C41" s="172">
        <v>46950562</v>
      </c>
      <c r="D41" s="436">
        <v>185789.45373997957</v>
      </c>
      <c r="E41" s="286">
        <f t="shared" si="0"/>
        <v>3.957129495914864</v>
      </c>
      <c r="F41" s="286">
        <f t="shared" si="1"/>
        <v>0</v>
      </c>
      <c r="G41" s="172">
        <f t="shared" si="2"/>
        <v>0</v>
      </c>
    </row>
    <row r="42" spans="1:11">
      <c r="D42" s="10">
        <f>B6-D41</f>
        <v>0</v>
      </c>
      <c r="F42" s="11"/>
      <c r="G42" s="10"/>
      <c r="I42" s="216"/>
      <c r="K42" s="74"/>
    </row>
    <row r="43" spans="1:11">
      <c r="I43" s="216"/>
    </row>
  </sheetData>
  <phoneticPr fontId="3"/>
  <pageMargins left="0.75" right="0.75" top="1" bottom="1" header="0.5" footer="0.5"/>
  <pageSetup paperSize="9" orientation="portrait" horizontalDpi="4294967292" verticalDpi="4294967292" r:id="rId1"/>
  <headerFooter alignWithMargins="0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8">
    <tabColor rgb="FF92D050"/>
  </sheetPr>
  <dimension ref="A2:G42"/>
  <sheetViews>
    <sheetView topLeftCell="A13" zoomScaleNormal="100" workbookViewId="0">
      <selection activeCell="D23" sqref="D23:D41"/>
    </sheetView>
  </sheetViews>
  <sheetFormatPr baseColWidth="10" defaultRowHeight="12.75"/>
  <cols>
    <col min="1" max="1" width="6.75" style="72" customWidth="1"/>
    <col min="2" max="3" width="11" style="72"/>
    <col min="4" max="4" width="17.375" style="72" customWidth="1"/>
    <col min="5" max="16384" width="11" style="72"/>
  </cols>
  <sheetData>
    <row r="2" spans="2:3">
      <c r="B2" s="73" t="s">
        <v>202</v>
      </c>
    </row>
    <row r="3" spans="2:3">
      <c r="B3" s="125" t="s">
        <v>201</v>
      </c>
      <c r="C3" s="58"/>
    </row>
    <row r="5" spans="2:3">
      <c r="B5" s="73" t="s">
        <v>587</v>
      </c>
    </row>
    <row r="6" spans="2:3" ht="13.5">
      <c r="B6" s="12">
        <f>D41</f>
        <v>187038.73105807352</v>
      </c>
      <c r="C6" s="10">
        <f>+B6-D41</f>
        <v>0</v>
      </c>
    </row>
    <row r="7" spans="2:3" ht="15.75">
      <c r="B7" s="19"/>
    </row>
    <row r="8" spans="2:3">
      <c r="B8" s="73" t="s">
        <v>485</v>
      </c>
    </row>
    <row r="9" spans="2:3">
      <c r="B9" s="72" t="s">
        <v>605</v>
      </c>
    </row>
    <row r="11" spans="2:3">
      <c r="B11" s="73" t="s">
        <v>492</v>
      </c>
    </row>
    <row r="12" spans="2:3">
      <c r="B12" s="72" t="s">
        <v>139</v>
      </c>
    </row>
    <row r="13" spans="2:3">
      <c r="B13" s="72" t="s">
        <v>140</v>
      </c>
    </row>
    <row r="14" spans="2:3">
      <c r="B14" s="72" t="s">
        <v>619</v>
      </c>
    </row>
    <row r="15" spans="2:3" s="135" customFormat="1"/>
    <row r="16" spans="2:3" s="135" customFormat="1"/>
    <row r="17" spans="1:7" s="135" customFormat="1"/>
    <row r="18" spans="1:7" s="135" customFormat="1"/>
    <row r="19" spans="1:7">
      <c r="B19" s="381" t="s">
        <v>206</v>
      </c>
    </row>
    <row r="20" spans="1:7">
      <c r="D20" s="140" t="s">
        <v>630</v>
      </c>
    </row>
    <row r="21" spans="1:7">
      <c r="C21" s="123" t="s">
        <v>379</v>
      </c>
      <c r="D21" s="221" t="s">
        <v>672</v>
      </c>
    </row>
    <row r="22" spans="1:7" ht="41.25" thickBot="1">
      <c r="A22" s="22"/>
      <c r="B22" s="108"/>
      <c r="C22" s="109" t="s">
        <v>570</v>
      </c>
      <c r="D22" s="287" t="s">
        <v>185</v>
      </c>
      <c r="E22" s="109" t="s">
        <v>277</v>
      </c>
      <c r="F22" s="109" t="s">
        <v>162</v>
      </c>
      <c r="G22" s="109" t="s">
        <v>163</v>
      </c>
    </row>
    <row r="23" spans="1:7">
      <c r="B23" s="72" t="s">
        <v>164</v>
      </c>
      <c r="C23" s="10">
        <v>8421302.5</v>
      </c>
      <c r="D23" s="103">
        <v>187038.73105807352</v>
      </c>
      <c r="E23" s="11">
        <f t="shared" ref="E23:E41" si="0">D23*1000/C23</f>
        <v>22.210190295156067</v>
      </c>
      <c r="F23" s="11">
        <f>E23-E$41</f>
        <v>18.226452442176299</v>
      </c>
      <c r="G23" s="10">
        <f t="shared" ref="G23:G41" si="1">F23*C23/1000</f>
        <v>153490.46951743038</v>
      </c>
    </row>
    <row r="24" spans="1:7">
      <c r="B24" s="72" t="s">
        <v>165</v>
      </c>
      <c r="C24" s="10">
        <v>1336267.5</v>
      </c>
      <c r="D24" s="103">
        <v>0</v>
      </c>
      <c r="E24" s="11">
        <f t="shared" si="0"/>
        <v>0</v>
      </c>
      <c r="F24" s="11">
        <f t="shared" ref="F24:F41" si="2">E24-E$41</f>
        <v>-3.9837378529797687</v>
      </c>
      <c r="G24" s="10">
        <f t="shared" si="1"/>
        <v>-5323.3394214566433</v>
      </c>
    </row>
    <row r="25" spans="1:7">
      <c r="B25" s="72" t="s">
        <v>166</v>
      </c>
      <c r="C25" s="10">
        <v>1064960.5</v>
      </c>
      <c r="D25" s="103">
        <v>0</v>
      </c>
      <c r="E25" s="11">
        <f t="shared" si="0"/>
        <v>0</v>
      </c>
      <c r="F25" s="11">
        <f t="shared" si="2"/>
        <v>-3.9837378529797687</v>
      </c>
      <c r="G25" s="10">
        <f t="shared" si="1"/>
        <v>-4242.5234557782605</v>
      </c>
    </row>
    <row r="26" spans="1:7">
      <c r="B26" s="72" t="s">
        <v>133</v>
      </c>
      <c r="C26" s="10">
        <v>1107558</v>
      </c>
      <c r="D26" s="103">
        <v>0</v>
      </c>
      <c r="E26" s="11">
        <f t="shared" si="0"/>
        <v>0</v>
      </c>
      <c r="F26" s="11">
        <f t="shared" si="2"/>
        <v>-3.9837378529797687</v>
      </c>
      <c r="G26" s="10">
        <f t="shared" si="1"/>
        <v>-4412.2207289705666</v>
      </c>
    </row>
    <row r="27" spans="1:7">
      <c r="B27" s="72" t="s">
        <v>229</v>
      </c>
      <c r="C27" s="10">
        <v>2111747</v>
      </c>
      <c r="D27" s="103">
        <v>0</v>
      </c>
      <c r="E27" s="11">
        <f t="shared" si="0"/>
        <v>0</v>
      </c>
      <c r="F27" s="11">
        <f t="shared" si="2"/>
        <v>-3.9837378529797687</v>
      </c>
      <c r="G27" s="10">
        <f t="shared" si="1"/>
        <v>-8412.6464598164675</v>
      </c>
    </row>
    <row r="28" spans="1:7">
      <c r="B28" s="72" t="s">
        <v>230</v>
      </c>
      <c r="C28" s="10">
        <v>590272</v>
      </c>
      <c r="D28" s="103">
        <v>0</v>
      </c>
      <c r="E28" s="11">
        <f t="shared" si="0"/>
        <v>0</v>
      </c>
      <c r="F28" s="11">
        <f t="shared" si="2"/>
        <v>-3.9837378529797687</v>
      </c>
      <c r="G28" s="10">
        <f t="shared" si="1"/>
        <v>-2351.4889099540737</v>
      </c>
    </row>
    <row r="29" spans="1:7">
      <c r="B29" s="72" t="s">
        <v>231</v>
      </c>
      <c r="C29" s="10">
        <v>2507332.5</v>
      </c>
      <c r="D29" s="103">
        <v>0</v>
      </c>
      <c r="E29" s="11">
        <f t="shared" si="0"/>
        <v>0</v>
      </c>
      <c r="F29" s="11">
        <f t="shared" si="2"/>
        <v>-3.9837378529797687</v>
      </c>
      <c r="G29" s="10">
        <f t="shared" si="1"/>
        <v>-9988.5553902563952</v>
      </c>
    </row>
    <row r="30" spans="1:7">
      <c r="B30" s="72" t="s">
        <v>179</v>
      </c>
      <c r="C30" s="10">
        <v>2089804.5</v>
      </c>
      <c r="D30" s="103">
        <v>0</v>
      </c>
      <c r="E30" s="11">
        <f t="shared" si="0"/>
        <v>0</v>
      </c>
      <c r="F30" s="11">
        <f t="shared" si="2"/>
        <v>-3.9837378529797687</v>
      </c>
      <c r="G30" s="10">
        <f t="shared" si="1"/>
        <v>-8325.2332919774581</v>
      </c>
    </row>
    <row r="31" spans="1:7">
      <c r="B31" s="72" t="s">
        <v>180</v>
      </c>
      <c r="C31" s="10">
        <v>7536276.5</v>
      </c>
      <c r="D31" s="103">
        <v>0</v>
      </c>
      <c r="E31" s="11">
        <f t="shared" si="0"/>
        <v>0</v>
      </c>
      <c r="F31" s="11">
        <f t="shared" si="2"/>
        <v>-3.9837378529797687</v>
      </c>
      <c r="G31" s="10">
        <f t="shared" si="1"/>
        <v>-30022.549963571888</v>
      </c>
    </row>
    <row r="32" spans="1:7">
      <c r="B32" s="72" t="s">
        <v>181</v>
      </c>
      <c r="C32" s="10">
        <v>5059329.5</v>
      </c>
      <c r="D32" s="103">
        <v>0</v>
      </c>
      <c r="E32" s="11">
        <f t="shared" si="0"/>
        <v>0</v>
      </c>
      <c r="F32" s="11">
        <f t="shared" si="2"/>
        <v>-3.9837378529797687</v>
      </c>
      <c r="G32" s="10">
        <f t="shared" si="1"/>
        <v>-20155.042439847206</v>
      </c>
    </row>
    <row r="33" spans="1:7">
      <c r="B33" s="72" t="s">
        <v>171</v>
      </c>
      <c r="C33" s="10">
        <v>1101818</v>
      </c>
      <c r="D33" s="103">
        <v>0</v>
      </c>
      <c r="E33" s="11">
        <f t="shared" si="0"/>
        <v>0</v>
      </c>
      <c r="F33" s="11">
        <f t="shared" si="2"/>
        <v>-3.9837378529797687</v>
      </c>
      <c r="G33" s="10">
        <f t="shared" si="1"/>
        <v>-4389.3540736944633</v>
      </c>
    </row>
    <row r="34" spans="1:7">
      <c r="B34" s="72" t="s">
        <v>172</v>
      </c>
      <c r="C34" s="10">
        <v>2757317.5</v>
      </c>
      <c r="D34" s="103">
        <v>0</v>
      </c>
      <c r="E34" s="11">
        <f t="shared" si="0"/>
        <v>0</v>
      </c>
      <c r="F34" s="11">
        <f t="shared" si="2"/>
        <v>-3.9837378529797687</v>
      </c>
      <c r="G34" s="10">
        <f t="shared" si="1"/>
        <v>-10984.430097433542</v>
      </c>
    </row>
    <row r="35" spans="1:7">
      <c r="B35" s="72" t="s">
        <v>173</v>
      </c>
      <c r="C35" s="10">
        <v>6474995.5</v>
      </c>
      <c r="D35" s="103">
        <v>0</v>
      </c>
      <c r="E35" s="11">
        <f t="shared" si="0"/>
        <v>0</v>
      </c>
      <c r="F35" s="11">
        <f t="shared" si="2"/>
        <v>-3.9837378529797687</v>
      </c>
      <c r="G35" s="10">
        <f t="shared" si="1"/>
        <v>-25794.684671223662</v>
      </c>
    </row>
    <row r="36" spans="1:7">
      <c r="B36" s="72" t="s">
        <v>174</v>
      </c>
      <c r="C36" s="10">
        <v>1469433.5</v>
      </c>
      <c r="D36" s="103">
        <v>0</v>
      </c>
      <c r="E36" s="11">
        <f t="shared" si="0"/>
        <v>0</v>
      </c>
      <c r="F36" s="11">
        <f t="shared" si="2"/>
        <v>-3.9837378529797687</v>
      </c>
      <c r="G36" s="10">
        <f t="shared" si="1"/>
        <v>-5853.8378563865472</v>
      </c>
    </row>
    <row r="37" spans="1:7">
      <c r="B37" s="72" t="s">
        <v>175</v>
      </c>
      <c r="C37" s="10">
        <v>642633.5</v>
      </c>
      <c r="D37" s="103">
        <v>0</v>
      </c>
      <c r="E37" s="11">
        <f t="shared" si="0"/>
        <v>0</v>
      </c>
      <c r="F37" s="11">
        <f t="shared" si="2"/>
        <v>-3.9837378529797687</v>
      </c>
      <c r="G37" s="10">
        <f t="shared" si="1"/>
        <v>-2560.0833995428743</v>
      </c>
    </row>
    <row r="38" spans="1:7">
      <c r="B38" s="66" t="s">
        <v>176</v>
      </c>
      <c r="C38" s="68">
        <v>2190333.5</v>
      </c>
      <c r="D38" s="142">
        <v>0</v>
      </c>
      <c r="E38" s="110">
        <f t="shared" si="0"/>
        <v>0</v>
      </c>
      <c r="F38" s="110">
        <f t="shared" si="2"/>
        <v>-3.9837378529797687</v>
      </c>
      <c r="G38" s="68">
        <f t="shared" si="1"/>
        <v>-8725.7144745996611</v>
      </c>
    </row>
    <row r="39" spans="1:7">
      <c r="B39" s="66" t="s">
        <v>177</v>
      </c>
      <c r="C39" s="68">
        <v>320514.5</v>
      </c>
      <c r="D39" s="142">
        <v>0</v>
      </c>
      <c r="E39" s="110">
        <f t="shared" si="0"/>
        <v>0</v>
      </c>
      <c r="F39" s="110">
        <f t="shared" si="2"/>
        <v>-3.9837378529797687</v>
      </c>
      <c r="G39" s="68">
        <f t="shared" si="1"/>
        <v>-1276.8457460788841</v>
      </c>
    </row>
    <row r="40" spans="1:7">
      <c r="B40" s="66" t="s">
        <v>167</v>
      </c>
      <c r="C40" s="68">
        <v>168665.5</v>
      </c>
      <c r="D40" s="142">
        <v>0</v>
      </c>
      <c r="E40" s="110">
        <f t="shared" si="0"/>
        <v>0</v>
      </c>
      <c r="F40" s="110">
        <f t="shared" si="2"/>
        <v>-3.9837378529797687</v>
      </c>
      <c r="G40" s="68">
        <f t="shared" si="1"/>
        <v>-671.91913684175915</v>
      </c>
    </row>
    <row r="41" spans="1:7" s="411" customFormat="1" ht="14.25" thickBot="1">
      <c r="A41" s="50"/>
      <c r="B41" s="284" t="s">
        <v>439</v>
      </c>
      <c r="C41" s="172">
        <v>46950562</v>
      </c>
      <c r="D41" s="436">
        <v>187038.73105807352</v>
      </c>
      <c r="E41" s="286">
        <f t="shared" si="0"/>
        <v>3.9837378529797687</v>
      </c>
      <c r="F41" s="414">
        <f t="shared" si="2"/>
        <v>0</v>
      </c>
      <c r="G41" s="172">
        <f t="shared" si="1"/>
        <v>0</v>
      </c>
    </row>
    <row r="42" spans="1:7">
      <c r="D42" s="10">
        <f>B6-D41</f>
        <v>0</v>
      </c>
    </row>
  </sheetData>
  <phoneticPr fontId="3"/>
  <pageMargins left="0.75" right="0.75" top="1" bottom="1" header="0.5" footer="0.5"/>
  <pageSetup paperSize="9" orientation="portrait" horizontalDpi="4294967292" verticalDpi="4294967292" r:id="rId1"/>
  <headerFooter alignWithMargins="0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9">
    <tabColor rgb="FF92D050"/>
  </sheetPr>
  <dimension ref="A2:H68"/>
  <sheetViews>
    <sheetView topLeftCell="A19" zoomScaleNormal="100" workbookViewId="0">
      <selection activeCell="E23" sqref="E23:E41"/>
    </sheetView>
  </sheetViews>
  <sheetFormatPr baseColWidth="10" defaultRowHeight="12.75"/>
  <cols>
    <col min="1" max="1" width="5.625" style="72" customWidth="1"/>
    <col min="2" max="2" width="11" style="72"/>
    <col min="3" max="3" width="13.875" style="72" customWidth="1"/>
    <col min="4" max="4" width="18.375" style="72" customWidth="1"/>
    <col min="5" max="5" width="15" style="72" customWidth="1"/>
    <col min="6" max="16384" width="11" style="72"/>
  </cols>
  <sheetData>
    <row r="2" spans="2:3">
      <c r="B2" s="73" t="s">
        <v>202</v>
      </c>
    </row>
    <row r="3" spans="2:3">
      <c r="B3" s="2" t="s">
        <v>358</v>
      </c>
      <c r="C3" s="58"/>
    </row>
    <row r="5" spans="2:3">
      <c r="B5" s="73" t="s">
        <v>232</v>
      </c>
    </row>
    <row r="6" spans="2:3" ht="13.5">
      <c r="B6" s="12">
        <f>D41</f>
        <v>71709.172573437609</v>
      </c>
      <c r="C6" s="10">
        <f>+B6-D41</f>
        <v>0</v>
      </c>
    </row>
    <row r="7" spans="2:3" ht="15.75">
      <c r="B7" s="19"/>
    </row>
    <row r="8" spans="2:3">
      <c r="B8" s="73" t="s">
        <v>485</v>
      </c>
    </row>
    <row r="9" spans="2:3">
      <c r="B9" s="72" t="s">
        <v>605</v>
      </c>
    </row>
    <row r="10" spans="2:3">
      <c r="B10" s="72" t="s">
        <v>609</v>
      </c>
    </row>
    <row r="12" spans="2:3">
      <c r="B12" s="73" t="s">
        <v>492</v>
      </c>
    </row>
    <row r="13" spans="2:3">
      <c r="B13" s="72" t="s">
        <v>607</v>
      </c>
    </row>
    <row r="14" spans="2:3">
      <c r="B14" s="72" t="s">
        <v>608</v>
      </c>
    </row>
    <row r="15" spans="2:3" s="135" customFormat="1"/>
    <row r="16" spans="2:3" s="135" customFormat="1"/>
    <row r="17" spans="1:8" s="135" customFormat="1"/>
    <row r="18" spans="1:8" s="135" customFormat="1"/>
    <row r="19" spans="1:8">
      <c r="B19" s="217" t="s">
        <v>206</v>
      </c>
    </row>
    <row r="20" spans="1:8">
      <c r="E20" s="140" t="s">
        <v>630</v>
      </c>
    </row>
    <row r="21" spans="1:8">
      <c r="C21" s="123" t="s">
        <v>379</v>
      </c>
      <c r="D21" s="127" t="s">
        <v>673</v>
      </c>
    </row>
    <row r="22" spans="1:8" ht="57.75" customHeight="1" thickBot="1">
      <c r="A22" s="22"/>
      <c r="B22" s="108"/>
      <c r="C22" s="109" t="s">
        <v>570</v>
      </c>
      <c r="D22" s="287" t="s">
        <v>119</v>
      </c>
      <c r="E22" s="109" t="s">
        <v>151</v>
      </c>
      <c r="F22" s="109" t="s">
        <v>277</v>
      </c>
      <c r="G22" s="109" t="s">
        <v>162</v>
      </c>
      <c r="H22" s="109" t="s">
        <v>163</v>
      </c>
    </row>
    <row r="23" spans="1:8">
      <c r="B23" s="72" t="s">
        <v>164</v>
      </c>
      <c r="C23" s="10">
        <v>8421302.5</v>
      </c>
      <c r="D23" s="103">
        <v>18851.961925121475</v>
      </c>
      <c r="E23" s="10">
        <f>H47</f>
        <v>16952.329792344946</v>
      </c>
      <c r="F23" s="11">
        <f t="shared" ref="F23:F41" si="0">E23*1000/C23</f>
        <v>2.0130294324832705</v>
      </c>
      <c r="G23" s="11">
        <f>F23-F$41</f>
        <v>0.4856957964463342</v>
      </c>
      <c r="H23" s="10">
        <f>G23*C23/1000</f>
        <v>4090.1912248530052</v>
      </c>
    </row>
    <row r="24" spans="1:8">
      <c r="B24" s="72" t="s">
        <v>165</v>
      </c>
      <c r="C24" s="10">
        <v>1336267.5</v>
      </c>
      <c r="D24" s="103">
        <v>4713.992091333278</v>
      </c>
      <c r="E24" s="10">
        <f t="shared" ref="E24:E40" si="1">H48</f>
        <v>4074.7157074665997</v>
      </c>
      <c r="F24" s="11">
        <f t="shared" si="0"/>
        <v>3.0493263567860471</v>
      </c>
      <c r="G24" s="11">
        <f t="shared" ref="G24:G41" si="2">F24-F$41</f>
        <v>1.5219927207491109</v>
      </c>
      <c r="H24" s="10">
        <f t="shared" ref="H24:H41" si="3">G24*C24/1000</f>
        <v>2033.7894079736125</v>
      </c>
    </row>
    <row r="25" spans="1:8">
      <c r="B25" s="72" t="s">
        <v>166</v>
      </c>
      <c r="C25" s="10">
        <v>1064960.5</v>
      </c>
      <c r="D25" s="103">
        <v>3963.7409222211063</v>
      </c>
      <c r="E25" s="10">
        <f t="shared" si="1"/>
        <v>3356.3672696446311</v>
      </c>
      <c r="F25" s="11">
        <f t="shared" si="0"/>
        <v>3.1516354546902265</v>
      </c>
      <c r="G25" s="11">
        <f t="shared" si="2"/>
        <v>1.6243018186532903</v>
      </c>
      <c r="H25" s="10">
        <f t="shared" si="3"/>
        <v>1729.8172769439175</v>
      </c>
    </row>
    <row r="26" spans="1:8">
      <c r="B26" s="72" t="s">
        <v>133</v>
      </c>
      <c r="C26" s="10">
        <v>1107558</v>
      </c>
      <c r="D26" s="103">
        <v>7712.9118902917226</v>
      </c>
      <c r="E26" s="10">
        <f t="shared" si="1"/>
        <v>6220.907690561754</v>
      </c>
      <c r="F26" s="11">
        <f t="shared" si="0"/>
        <v>5.6167782550094474</v>
      </c>
      <c r="G26" s="11">
        <f t="shared" si="2"/>
        <v>4.0894446189725109</v>
      </c>
      <c r="H26" s="10">
        <f t="shared" si="3"/>
        <v>4529.2971032999558</v>
      </c>
    </row>
    <row r="27" spans="1:8">
      <c r="B27" s="72" t="s">
        <v>229</v>
      </c>
      <c r="C27" s="10">
        <v>2111747</v>
      </c>
      <c r="D27" s="103">
        <v>27253.628090433162</v>
      </c>
      <c r="E27" s="10">
        <f t="shared" si="1"/>
        <v>21191.240748864162</v>
      </c>
      <c r="F27" s="11">
        <f t="shared" si="0"/>
        <v>10.034933516592737</v>
      </c>
      <c r="G27" s="11">
        <f t="shared" si="2"/>
        <v>8.5075998805558015</v>
      </c>
      <c r="H27" s="10">
        <f t="shared" si="3"/>
        <v>17965.898524964072</v>
      </c>
    </row>
    <row r="28" spans="1:8">
      <c r="B28" s="72" t="s">
        <v>230</v>
      </c>
      <c r="C28" s="10">
        <v>590272</v>
      </c>
      <c r="D28" s="103">
        <v>2120.2717714699675</v>
      </c>
      <c r="E28" s="10">
        <f t="shared" si="1"/>
        <v>1805.1744034995518</v>
      </c>
      <c r="F28" s="11">
        <f t="shared" si="0"/>
        <v>3.0582077474444862</v>
      </c>
      <c r="G28" s="11">
        <f t="shared" si="2"/>
        <v>1.5308741114075499</v>
      </c>
      <c r="H28" s="10">
        <f t="shared" si="3"/>
        <v>903.63212348875732</v>
      </c>
    </row>
    <row r="29" spans="1:8">
      <c r="B29" s="72" t="s">
        <v>231</v>
      </c>
      <c r="C29" s="10">
        <v>2507332.5</v>
      </c>
      <c r="D29" s="103">
        <v>2338.8559027666965</v>
      </c>
      <c r="E29" s="10">
        <f t="shared" si="1"/>
        <v>2686.1487150277626</v>
      </c>
      <c r="F29" s="11">
        <f t="shared" si="0"/>
        <v>1.0713173123340294</v>
      </c>
      <c r="G29" s="11">
        <f t="shared" si="2"/>
        <v>-0.4560163237029069</v>
      </c>
      <c r="H29" s="10">
        <f t="shared" si="3"/>
        <v>-1143.3845489508187</v>
      </c>
    </row>
    <row r="30" spans="1:8">
      <c r="B30" s="72" t="s">
        <v>179</v>
      </c>
      <c r="C30" s="10">
        <v>2089804.5</v>
      </c>
      <c r="D30" s="103">
        <v>0</v>
      </c>
      <c r="E30" s="10">
        <f t="shared" si="1"/>
        <v>719.43425061935932</v>
      </c>
      <c r="F30" s="11">
        <f t="shared" si="0"/>
        <v>0.34425911640029455</v>
      </c>
      <c r="G30" s="11">
        <f t="shared" si="2"/>
        <v>-1.1830745196366417</v>
      </c>
      <c r="H30" s="10">
        <f t="shared" si="3"/>
        <v>-2472.3944549719918</v>
      </c>
    </row>
    <row r="31" spans="1:8">
      <c r="B31" s="72" t="s">
        <v>180</v>
      </c>
      <c r="C31" s="10">
        <v>7536276.5</v>
      </c>
      <c r="D31" s="103">
        <v>0</v>
      </c>
      <c r="E31" s="10">
        <f t="shared" si="1"/>
        <v>3128.7990801274073</v>
      </c>
      <c r="F31" s="11">
        <f t="shared" si="0"/>
        <v>0.41516511239037041</v>
      </c>
      <c r="G31" s="11">
        <f t="shared" si="2"/>
        <v>-1.1121685236465659</v>
      </c>
      <c r="H31" s="10">
        <f t="shared" si="3"/>
        <v>-8381.6095087973099</v>
      </c>
    </row>
    <row r="32" spans="1:8">
      <c r="B32" s="72" t="s">
        <v>181</v>
      </c>
      <c r="C32" s="10">
        <v>5059329.5</v>
      </c>
      <c r="D32" s="103">
        <v>0</v>
      </c>
      <c r="E32" s="10">
        <f t="shared" si="1"/>
        <v>1800.0364790009576</v>
      </c>
      <c r="F32" s="11">
        <f t="shared" si="0"/>
        <v>0.35578557969014624</v>
      </c>
      <c r="G32" s="11">
        <f t="shared" si="2"/>
        <v>-1.1715480563467899</v>
      </c>
      <c r="H32" s="10">
        <f t="shared" si="3"/>
        <v>-5927.2476421429765</v>
      </c>
    </row>
    <row r="33" spans="1:8">
      <c r="B33" s="72" t="s">
        <v>171</v>
      </c>
      <c r="C33" s="10">
        <v>1101818</v>
      </c>
      <c r="D33" s="103">
        <v>0</v>
      </c>
      <c r="E33" s="10">
        <f t="shared" si="1"/>
        <v>356.85985741069385</v>
      </c>
      <c r="F33" s="11">
        <f t="shared" si="0"/>
        <v>0.32388276231709212</v>
      </c>
      <c r="G33" s="11">
        <f t="shared" si="2"/>
        <v>-1.2034508737198442</v>
      </c>
      <c r="H33" s="10">
        <f t="shared" si="3"/>
        <v>-1325.9838347802511</v>
      </c>
    </row>
    <row r="34" spans="1:8">
      <c r="B34" s="72" t="s">
        <v>172</v>
      </c>
      <c r="C34" s="10">
        <v>2757317.5</v>
      </c>
      <c r="D34" s="103">
        <v>4753.8099798002077</v>
      </c>
      <c r="E34" s="10">
        <f t="shared" si="1"/>
        <v>4560.6568530219993</v>
      </c>
      <c r="F34" s="11">
        <f t="shared" si="0"/>
        <v>1.6540194783596736</v>
      </c>
      <c r="G34" s="11">
        <f t="shared" si="2"/>
        <v>0.12668584232273727</v>
      </c>
      <c r="H34" s="10">
        <f t="shared" si="3"/>
        <v>349.31309003872411</v>
      </c>
    </row>
    <row r="35" spans="1:8">
      <c r="B35" s="72" t="s">
        <v>173</v>
      </c>
      <c r="C35" s="10">
        <v>6474995.5</v>
      </c>
      <c r="D35" s="103">
        <v>0</v>
      </c>
      <c r="E35" s="10">
        <f t="shared" si="1"/>
        <v>2922.4055837195424</v>
      </c>
      <c r="F35" s="11">
        <f t="shared" si="0"/>
        <v>0.45133708335697564</v>
      </c>
      <c r="G35" s="11">
        <f t="shared" si="2"/>
        <v>-1.0759965526799606</v>
      </c>
      <c r="H35" s="10">
        <f t="shared" si="3"/>
        <v>-6967.0728366182575</v>
      </c>
    </row>
    <row r="36" spans="1:8">
      <c r="B36" s="72" t="s">
        <v>174</v>
      </c>
      <c r="C36" s="10">
        <v>1469433.5</v>
      </c>
      <c r="D36" s="103">
        <v>0</v>
      </c>
      <c r="E36" s="10">
        <f t="shared" si="1"/>
        <v>512.40850864095523</v>
      </c>
      <c r="F36" s="11">
        <f t="shared" si="0"/>
        <v>0.3487116011993433</v>
      </c>
      <c r="G36" s="11">
        <f t="shared" si="2"/>
        <v>-1.1786220348375931</v>
      </c>
      <c r="H36" s="10">
        <f t="shared" si="3"/>
        <v>-1731.9067018285264</v>
      </c>
    </row>
    <row r="37" spans="1:8">
      <c r="B37" s="72" t="s">
        <v>175</v>
      </c>
      <c r="C37" s="10">
        <v>642633.5</v>
      </c>
      <c r="D37" s="103">
        <v>0</v>
      </c>
      <c r="E37" s="10">
        <f t="shared" si="1"/>
        <v>274.52366675877846</v>
      </c>
      <c r="F37" s="11">
        <f t="shared" si="0"/>
        <v>0.42718542802200393</v>
      </c>
      <c r="G37" s="11">
        <f t="shared" si="2"/>
        <v>-1.1001482080149323</v>
      </c>
      <c r="H37" s="10">
        <f t="shared" si="3"/>
        <v>-706.99209343536393</v>
      </c>
    </row>
    <row r="38" spans="1:8">
      <c r="B38" s="72" t="s">
        <v>176</v>
      </c>
      <c r="C38" s="10">
        <v>2190333.5</v>
      </c>
      <c r="D38" s="103">
        <v>0</v>
      </c>
      <c r="E38" s="10">
        <f t="shared" si="1"/>
        <v>962.02556955870045</v>
      </c>
      <c r="F38" s="11">
        <f t="shared" si="0"/>
        <v>0.4392141970885714</v>
      </c>
      <c r="G38" s="11">
        <f t="shared" si="2"/>
        <v>-1.0881194389483648</v>
      </c>
      <c r="H38" s="10">
        <f t="shared" si="3"/>
        <v>-2383.3444591298085</v>
      </c>
    </row>
    <row r="39" spans="1:8">
      <c r="B39" s="66" t="s">
        <v>177</v>
      </c>
      <c r="C39" s="68">
        <v>320514.5</v>
      </c>
      <c r="D39" s="142">
        <v>0</v>
      </c>
      <c r="E39" s="68">
        <f t="shared" si="1"/>
        <v>127.10360524617883</v>
      </c>
      <c r="F39" s="110">
        <f t="shared" si="0"/>
        <v>0.39656117038754513</v>
      </c>
      <c r="G39" s="110">
        <f t="shared" si="2"/>
        <v>-1.1307724656493912</v>
      </c>
      <c r="H39" s="68">
        <f t="shared" si="3"/>
        <v>-362.4289714413818</v>
      </c>
    </row>
    <row r="40" spans="1:8">
      <c r="B40" s="66" t="s">
        <v>167</v>
      </c>
      <c r="C40" s="68">
        <v>168665.5</v>
      </c>
      <c r="D40" s="142">
        <v>0</v>
      </c>
      <c r="E40" s="68">
        <f t="shared" si="1"/>
        <v>58.034791923630436</v>
      </c>
      <c r="F40" s="110">
        <f t="shared" si="0"/>
        <v>0.34408217402865693</v>
      </c>
      <c r="G40" s="110">
        <f t="shared" si="2"/>
        <v>-1.1832514620082795</v>
      </c>
      <c r="H40" s="68">
        <f t="shared" si="3"/>
        <v>-199.57369946535746</v>
      </c>
    </row>
    <row r="41" spans="1:8" s="411" customFormat="1" ht="14.25" thickBot="1">
      <c r="A41" s="50"/>
      <c r="B41" s="284" t="s">
        <v>439</v>
      </c>
      <c r="C41" s="172">
        <v>46950562</v>
      </c>
      <c r="D41" s="436">
        <v>71709.172573437609</v>
      </c>
      <c r="E41" s="285">
        <f>SUM(E23:E40)</f>
        <v>71709.172573437623</v>
      </c>
      <c r="F41" s="286">
        <f t="shared" si="0"/>
        <v>1.5273336360369363</v>
      </c>
      <c r="G41" s="414">
        <f t="shared" si="2"/>
        <v>0</v>
      </c>
      <c r="H41" s="172">
        <f t="shared" si="3"/>
        <v>0</v>
      </c>
    </row>
    <row r="42" spans="1:8">
      <c r="D42" s="10">
        <f>B6-D41</f>
        <v>0</v>
      </c>
    </row>
    <row r="44" spans="1:8">
      <c r="B44" s="522" t="s">
        <v>109</v>
      </c>
      <c r="C44" s="522"/>
      <c r="D44" s="522"/>
      <c r="E44" s="522"/>
    </row>
    <row r="46" spans="1:8" ht="26.25" thickBot="1">
      <c r="B46" s="122"/>
      <c r="C46" s="117" t="s">
        <v>445</v>
      </c>
      <c r="D46" s="118" t="s">
        <v>125</v>
      </c>
      <c r="E46" s="117" t="s">
        <v>268</v>
      </c>
      <c r="F46" s="117" t="s">
        <v>267</v>
      </c>
      <c r="G46" s="117" t="s">
        <v>199</v>
      </c>
      <c r="H46" s="119" t="s">
        <v>186</v>
      </c>
    </row>
    <row r="47" spans="1:8">
      <c r="B47" s="72" t="s">
        <v>164</v>
      </c>
      <c r="C47" s="47">
        <f>+'441M'!F114</f>
        <v>0.13449783164994103</v>
      </c>
      <c r="D47" s="28">
        <f t="shared" ref="D47:D64" si="4">C23/C$41</f>
        <v>0.17936531835337774</v>
      </c>
      <c r="E47" s="10">
        <f t="shared" ref="E47:E64" si="5">0.75*D23</f>
        <v>14138.971443841107</v>
      </c>
      <c r="F47" s="11">
        <f>C47*F$68</f>
        <v>1205.5910275673475</v>
      </c>
      <c r="G47" s="11">
        <f>D47*G$68</f>
        <v>1607.7673209364925</v>
      </c>
      <c r="H47" s="10">
        <f>E47+F47+G47</f>
        <v>16952.329792344946</v>
      </c>
    </row>
    <row r="48" spans="1:8">
      <c r="B48" s="72" t="s">
        <v>165</v>
      </c>
      <c r="C48" s="47">
        <f>+'441M'!F115</f>
        <v>3.1695342878381626E-2</v>
      </c>
      <c r="D48" s="28">
        <f t="shared" si="4"/>
        <v>2.8461160912195256E-2</v>
      </c>
      <c r="E48" s="10">
        <f t="shared" si="5"/>
        <v>3535.4940684999583</v>
      </c>
      <c r="F48" s="11">
        <f t="shared" ref="F48:F64" si="6">C48*F$68</f>
        <v>284.10585153001807</v>
      </c>
      <c r="G48" s="11">
        <f t="shared" ref="G48:G64" si="7">D48*G$68</f>
        <v>255.11578743662332</v>
      </c>
      <c r="H48" s="10">
        <f t="shared" ref="H48:H64" si="8">E48+F48+G48</f>
        <v>4074.7157074665997</v>
      </c>
    </row>
    <row r="49" spans="2:8">
      <c r="B49" s="72" t="s">
        <v>166</v>
      </c>
      <c r="C49" s="47">
        <f>+'441M'!F116</f>
        <v>2.0108203447097354E-2</v>
      </c>
      <c r="D49" s="28">
        <f t="shared" si="4"/>
        <v>2.2682593234986198E-2</v>
      </c>
      <c r="E49" s="10">
        <f t="shared" si="5"/>
        <v>2972.8056916658297</v>
      </c>
      <c r="F49" s="11">
        <f t="shared" si="6"/>
        <v>180.24282889121216</v>
      </c>
      <c r="G49" s="11">
        <f t="shared" si="7"/>
        <v>203.31874908758923</v>
      </c>
      <c r="H49" s="10">
        <f t="shared" si="8"/>
        <v>3356.3672696446311</v>
      </c>
    </row>
    <row r="50" spans="2:8">
      <c r="B50" s="72" t="s">
        <v>133</v>
      </c>
      <c r="C50" s="47">
        <f>+'441M'!F117</f>
        <v>2.5076005355387024E-2</v>
      </c>
      <c r="D50" s="28">
        <f t="shared" si="4"/>
        <v>2.3589877369306036E-2</v>
      </c>
      <c r="E50" s="10">
        <f t="shared" si="5"/>
        <v>5784.6839177187921</v>
      </c>
      <c r="F50" s="11">
        <f t="shared" si="6"/>
        <v>224.77244943523672</v>
      </c>
      <c r="G50" s="11">
        <f t="shared" si="7"/>
        <v>211.4513234077246</v>
      </c>
      <c r="H50" s="10">
        <f t="shared" si="8"/>
        <v>6220.907690561754</v>
      </c>
    </row>
    <row r="51" spans="2:8">
      <c r="B51" s="72" t="s">
        <v>229</v>
      </c>
      <c r="C51" s="47">
        <f>+'441M'!F118</f>
        <v>3.8806963245383609E-2</v>
      </c>
      <c r="D51" s="28">
        <f t="shared" si="4"/>
        <v>4.4978098451728864E-2</v>
      </c>
      <c r="E51" s="10">
        <f t="shared" si="5"/>
        <v>20440.22106782487</v>
      </c>
      <c r="F51" s="11">
        <f t="shared" si="6"/>
        <v>347.85190305178293</v>
      </c>
      <c r="G51" s="11">
        <f t="shared" si="7"/>
        <v>403.1677779875115</v>
      </c>
      <c r="H51" s="10">
        <f t="shared" si="8"/>
        <v>21191.240748864162</v>
      </c>
    </row>
    <row r="52" spans="2:8">
      <c r="B52" s="72" t="s">
        <v>230</v>
      </c>
      <c r="C52" s="47">
        <f>+'441M'!F119</f>
        <v>1.1410288109626037E-2</v>
      </c>
      <c r="D52" s="28">
        <f t="shared" si="4"/>
        <v>1.2572203076078195E-2</v>
      </c>
      <c r="E52" s="10">
        <f t="shared" si="5"/>
        <v>1590.2038286024756</v>
      </c>
      <c r="F52" s="11">
        <f t="shared" si="6"/>
        <v>102.27778989572708</v>
      </c>
      <c r="G52" s="11">
        <f t="shared" si="7"/>
        <v>112.69278500134931</v>
      </c>
      <c r="H52" s="10">
        <f t="shared" si="8"/>
        <v>1805.1744034995518</v>
      </c>
    </row>
    <row r="53" spans="2:8">
      <c r="B53" s="72" t="s">
        <v>231</v>
      </c>
      <c r="C53" s="47">
        <f>+'441M'!F120</f>
        <v>5.0572624247329126E-2</v>
      </c>
      <c r="D53" s="28">
        <f t="shared" si="4"/>
        <v>5.3403673847397186E-2</v>
      </c>
      <c r="E53" s="10">
        <f t="shared" si="5"/>
        <v>1754.1419270750225</v>
      </c>
      <c r="F53" s="11">
        <f t="shared" si="6"/>
        <v>453.31512995541743</v>
      </c>
      <c r="G53" s="11">
        <f t="shared" si="7"/>
        <v>478.69165799732269</v>
      </c>
      <c r="H53" s="10">
        <f t="shared" si="8"/>
        <v>2686.1487150277626</v>
      </c>
    </row>
    <row r="54" spans="2:8">
      <c r="B54" s="72" t="s">
        <v>179</v>
      </c>
      <c r="C54" s="47">
        <f>+'441M'!F121</f>
        <v>3.5750590996404055E-2</v>
      </c>
      <c r="D54" s="28">
        <f t="shared" si="4"/>
        <v>4.4510745153593691E-2</v>
      </c>
      <c r="E54" s="10">
        <f t="shared" si="5"/>
        <v>0</v>
      </c>
      <c r="F54" s="11">
        <f t="shared" si="6"/>
        <v>320.45566242044038</v>
      </c>
      <c r="G54" s="11">
        <f t="shared" si="7"/>
        <v>398.97858819891894</v>
      </c>
      <c r="H54" s="10">
        <f t="shared" si="8"/>
        <v>719.43425061935932</v>
      </c>
    </row>
    <row r="55" spans="2:8">
      <c r="B55" s="72" t="s">
        <v>180</v>
      </c>
      <c r="C55" s="47">
        <f>+'441M'!F122</f>
        <v>0.18853911664157999</v>
      </c>
      <c r="D55" s="28">
        <f t="shared" si="4"/>
        <v>0.16051514995709742</v>
      </c>
      <c r="E55" s="10">
        <f t="shared" si="5"/>
        <v>0</v>
      </c>
      <c r="F55" s="11">
        <f t="shared" si="6"/>
        <v>1689.9980065118177</v>
      </c>
      <c r="G55" s="11">
        <f t="shared" si="7"/>
        <v>1438.8010736155895</v>
      </c>
      <c r="H55" s="10">
        <f t="shared" si="8"/>
        <v>3128.7990801274073</v>
      </c>
    </row>
    <row r="56" spans="2:8">
      <c r="B56" s="72" t="s">
        <v>181</v>
      </c>
      <c r="C56" s="47">
        <f>+'441M'!F123</f>
        <v>9.305654313651264E-2</v>
      </c>
      <c r="D56" s="28">
        <f t="shared" si="4"/>
        <v>0.10775865686123204</v>
      </c>
      <c r="E56" s="10">
        <f t="shared" si="5"/>
        <v>0</v>
      </c>
      <c r="F56" s="11">
        <f t="shared" si="6"/>
        <v>834.12596385796576</v>
      </c>
      <c r="G56" s="11">
        <f t="shared" si="7"/>
        <v>965.91051514299181</v>
      </c>
      <c r="H56" s="10">
        <f t="shared" si="8"/>
        <v>1800.0364790009576</v>
      </c>
    </row>
    <row r="57" spans="2:8">
      <c r="B57" s="72" t="s">
        <v>171</v>
      </c>
      <c r="C57" s="47">
        <f>+'441M'!F124</f>
        <v>1.6344285187425929E-2</v>
      </c>
      <c r="D57" s="28">
        <f t="shared" si="4"/>
        <v>2.3467621111755807E-2</v>
      </c>
      <c r="E57" s="10">
        <f t="shared" si="5"/>
        <v>0</v>
      </c>
      <c r="F57" s="11">
        <f t="shared" si="6"/>
        <v>146.50439588682576</v>
      </c>
      <c r="G57" s="11">
        <f t="shared" si="7"/>
        <v>210.35546152386812</v>
      </c>
      <c r="H57" s="10">
        <f t="shared" si="8"/>
        <v>356.85985741069385</v>
      </c>
    </row>
    <row r="58" spans="2:8">
      <c r="B58" s="72" t="s">
        <v>172</v>
      </c>
      <c r="C58" s="47">
        <f>+'441M'!F125</f>
        <v>5.230922415887599E-2</v>
      </c>
      <c r="D58" s="28">
        <f t="shared" si="4"/>
        <v>5.8728104255706244E-2</v>
      </c>
      <c r="E58" s="10">
        <f t="shared" si="5"/>
        <v>3565.3574848501557</v>
      </c>
      <c r="F58" s="11">
        <f t="shared" si="6"/>
        <v>468.88139779893379</v>
      </c>
      <c r="G58" s="11">
        <f t="shared" si="7"/>
        <v>526.41797037290939</v>
      </c>
      <c r="H58" s="10">
        <f t="shared" si="8"/>
        <v>4560.6568530219993</v>
      </c>
    </row>
    <row r="59" spans="2:8">
      <c r="B59" s="72" t="s">
        <v>173</v>
      </c>
      <c r="C59" s="47">
        <f>+'441M'!F126</f>
        <v>0.18811772281438086</v>
      </c>
      <c r="D59" s="28">
        <f t="shared" si="4"/>
        <v>0.13791092639104086</v>
      </c>
      <c r="E59" s="10">
        <f t="shared" si="5"/>
        <v>0</v>
      </c>
      <c r="F59" s="11">
        <f t="shared" si="6"/>
        <v>1686.2207811773173</v>
      </c>
      <c r="G59" s="11">
        <f t="shared" si="7"/>
        <v>1236.184802542225</v>
      </c>
      <c r="H59" s="10">
        <f t="shared" si="8"/>
        <v>2922.4055837195424</v>
      </c>
    </row>
    <row r="60" spans="2:8">
      <c r="B60" s="66" t="s">
        <v>174</v>
      </c>
      <c r="C60" s="120">
        <f>+'441M'!F127</f>
        <v>2.5867720852008128E-2</v>
      </c>
      <c r="D60" s="141">
        <f t="shared" si="4"/>
        <v>3.1297463489361424E-2</v>
      </c>
      <c r="E60" s="68">
        <f t="shared" si="5"/>
        <v>0</v>
      </c>
      <c r="F60" s="110">
        <f t="shared" si="6"/>
        <v>231.86910733227018</v>
      </c>
      <c r="G60" s="110">
        <f t="shared" si="7"/>
        <v>280.53940130868511</v>
      </c>
      <c r="H60" s="68">
        <f t="shared" si="8"/>
        <v>512.40850864095523</v>
      </c>
    </row>
    <row r="61" spans="2:8">
      <c r="B61" s="66" t="s">
        <v>175</v>
      </c>
      <c r="C61" s="120">
        <f>+'441M'!F128</f>
        <v>1.6938887038922861E-2</v>
      </c>
      <c r="D61" s="141">
        <f t="shared" si="4"/>
        <v>1.3687450642230864E-2</v>
      </c>
      <c r="E61" s="68">
        <f t="shared" si="5"/>
        <v>0</v>
      </c>
      <c r="F61" s="110">
        <f t="shared" si="6"/>
        <v>151.83419673451064</v>
      </c>
      <c r="G61" s="110">
        <f t="shared" si="7"/>
        <v>122.68947002426781</v>
      </c>
      <c r="H61" s="68">
        <f t="shared" si="8"/>
        <v>274.52366675877846</v>
      </c>
    </row>
    <row r="62" spans="2:8">
      <c r="B62" s="66" t="s">
        <v>176</v>
      </c>
      <c r="C62" s="120">
        <f>+'441M'!F129</f>
        <v>6.0673333293943539E-2</v>
      </c>
      <c r="D62" s="141">
        <f t="shared" si="4"/>
        <v>4.6651912281688981E-2</v>
      </c>
      <c r="E62" s="68">
        <f t="shared" si="5"/>
        <v>0</v>
      </c>
      <c r="F62" s="110">
        <f t="shared" si="6"/>
        <v>543.85431597263687</v>
      </c>
      <c r="G62" s="110">
        <f t="shared" si="7"/>
        <v>418.17125358606359</v>
      </c>
      <c r="H62" s="68">
        <f t="shared" si="8"/>
        <v>962.02556955870045</v>
      </c>
    </row>
    <row r="63" spans="2:8">
      <c r="B63" s="66" t="s">
        <v>177</v>
      </c>
      <c r="C63" s="120">
        <f>+'441M'!F130</f>
        <v>7.3532610453964477E-3</v>
      </c>
      <c r="D63" s="141">
        <f t="shared" si="4"/>
        <v>6.826638198707824E-3</v>
      </c>
      <c r="E63" s="68">
        <f t="shared" si="5"/>
        <v>0</v>
      </c>
      <c r="F63" s="110">
        <f t="shared" si="6"/>
        <v>65.912033160233761</v>
      </c>
      <c r="G63" s="110">
        <f t="shared" si="7"/>
        <v>61.191572085945076</v>
      </c>
      <c r="H63" s="68">
        <f t="shared" si="8"/>
        <v>127.10360524617883</v>
      </c>
    </row>
    <row r="64" spans="2:8">
      <c r="B64" s="66" t="s">
        <v>167</v>
      </c>
      <c r="C64" s="120">
        <f>+'441M'!F131</f>
        <v>2.8820559014037473E-3</v>
      </c>
      <c r="D64" s="141">
        <f t="shared" si="4"/>
        <v>3.5924064125153602E-3</v>
      </c>
      <c r="E64" s="68">
        <f t="shared" si="5"/>
        <v>0</v>
      </c>
      <c r="F64" s="110">
        <f t="shared" si="6"/>
        <v>25.833730500006951</v>
      </c>
      <c r="G64" s="110">
        <f t="shared" si="7"/>
        <v>32.201061423623486</v>
      </c>
      <c r="H64" s="68">
        <f t="shared" si="8"/>
        <v>58.034791923630436</v>
      </c>
    </row>
    <row r="65" spans="2:8" ht="13.5" thickBot="1">
      <c r="B65" s="122" t="s">
        <v>168</v>
      </c>
      <c r="C65" s="143">
        <v>1</v>
      </c>
      <c r="D65" s="143">
        <v>1</v>
      </c>
      <c r="E65" s="112">
        <f>SUM(E47:E64)</f>
        <v>53781.879430078217</v>
      </c>
      <c r="F65" s="112">
        <f>SUM(F47:F64)</f>
        <v>8963.6465716797029</v>
      </c>
      <c r="G65" s="112">
        <f>SUM(G47:G64)</f>
        <v>8963.6465716797029</v>
      </c>
      <c r="H65" s="112">
        <f>SUM(H47:H64)</f>
        <v>71709.172573437623</v>
      </c>
    </row>
    <row r="67" spans="2:8">
      <c r="B67" s="72" t="s">
        <v>579</v>
      </c>
      <c r="E67" s="281">
        <v>0.75</v>
      </c>
      <c r="F67" s="281">
        <v>0.125</v>
      </c>
      <c r="G67" s="281">
        <v>0.125</v>
      </c>
    </row>
    <row r="68" spans="2:8">
      <c r="B68" s="72" t="s">
        <v>580</v>
      </c>
      <c r="D68" s="10"/>
      <c r="E68" s="10">
        <f>E67*B6</f>
        <v>53781.879430078203</v>
      </c>
      <c r="F68" s="10">
        <f>F67*$B$6</f>
        <v>8963.6465716797011</v>
      </c>
      <c r="G68" s="10">
        <f>G67*$B$6</f>
        <v>8963.6465716797011</v>
      </c>
    </row>
  </sheetData>
  <mergeCells count="1">
    <mergeCell ref="B44:E44"/>
  </mergeCells>
  <pageMargins left="0.75" right="0.75" top="1" bottom="1" header="0.5" footer="0.5"/>
  <pageSetup paperSize="9" orientation="portrait" horizontalDpi="4294967292" verticalDpi="4294967292" r:id="rId1"/>
  <headerFooter alignWithMargins="0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92D050"/>
  </sheetPr>
  <dimension ref="A2:M211"/>
  <sheetViews>
    <sheetView topLeftCell="A11" zoomScale="115" zoomScaleNormal="115" workbookViewId="0">
      <selection activeCell="D35" sqref="D35"/>
    </sheetView>
  </sheetViews>
  <sheetFormatPr baseColWidth="10" defaultRowHeight="12.75"/>
  <cols>
    <col min="1" max="1" width="5.125" style="72" customWidth="1"/>
    <col min="2" max="2" width="17.375" style="72" customWidth="1"/>
    <col min="3" max="3" width="24.625" style="72" customWidth="1"/>
    <col min="4" max="4" width="27.125" style="72" customWidth="1"/>
    <col min="5" max="5" width="21.125" style="72" customWidth="1"/>
    <col min="6" max="6" width="20" style="72" customWidth="1"/>
    <col min="7" max="7" width="11.625" style="72" customWidth="1"/>
    <col min="8" max="8" width="11" style="72" customWidth="1"/>
    <col min="9" max="16384" width="11" style="72"/>
  </cols>
  <sheetData>
    <row r="2" spans="2:3">
      <c r="B2" s="73" t="s">
        <v>202</v>
      </c>
    </row>
    <row r="3" spans="2:3">
      <c r="B3" s="2" t="s">
        <v>975</v>
      </c>
      <c r="C3" s="58"/>
    </row>
    <row r="5" spans="2:3">
      <c r="B5" s="73" t="s">
        <v>232</v>
      </c>
    </row>
    <row r="6" spans="2:3" ht="13.5">
      <c r="B6" s="12">
        <f>F78</f>
        <v>2399978</v>
      </c>
      <c r="C6" s="473">
        <f>+B6-E41</f>
        <v>0</v>
      </c>
    </row>
    <row r="7" spans="2:3">
      <c r="B7" s="14"/>
    </row>
    <row r="8" spans="2:3">
      <c r="B8" s="73" t="s">
        <v>485</v>
      </c>
    </row>
    <row r="9" spans="2:3">
      <c r="B9" s="72" t="s">
        <v>610</v>
      </c>
    </row>
    <row r="10" spans="2:3">
      <c r="B10" s="72" t="s">
        <v>674</v>
      </c>
    </row>
    <row r="12" spans="2:3">
      <c r="B12" s="73" t="s">
        <v>582</v>
      </c>
    </row>
    <row r="13" spans="2:3">
      <c r="B13" s="72" t="s">
        <v>529</v>
      </c>
    </row>
    <row r="14" spans="2:3" s="135" customFormat="1"/>
    <row r="15" spans="2:3" s="135" customFormat="1"/>
    <row r="16" spans="2:3" s="135" customFormat="1"/>
    <row r="17" spans="1:8" s="135" customFormat="1"/>
    <row r="18" spans="1:8" s="135" customFormat="1"/>
    <row r="19" spans="1:8">
      <c r="B19" s="217" t="s">
        <v>206</v>
      </c>
    </row>
    <row r="20" spans="1:8">
      <c r="E20" s="140" t="s">
        <v>630</v>
      </c>
    </row>
    <row r="21" spans="1:8">
      <c r="C21" s="123" t="s">
        <v>379</v>
      </c>
    </row>
    <row r="22" spans="1:8" ht="27.75" thickBot="1">
      <c r="A22" s="22"/>
      <c r="B22" s="109"/>
      <c r="C22" s="109" t="s">
        <v>570</v>
      </c>
      <c r="D22" s="109" t="s">
        <v>119</v>
      </c>
      <c r="E22" s="109" t="s">
        <v>151</v>
      </c>
      <c r="F22" s="109" t="s">
        <v>277</v>
      </c>
      <c r="G22" s="109" t="s">
        <v>41</v>
      </c>
      <c r="H22" s="109" t="s">
        <v>187</v>
      </c>
    </row>
    <row r="23" spans="1:8">
      <c r="B23" s="72" t="s">
        <v>164</v>
      </c>
      <c r="C23" s="10">
        <v>8421302.5</v>
      </c>
      <c r="D23" s="10">
        <f t="shared" ref="D23:D40" si="0">F51</f>
        <v>221022</v>
      </c>
      <c r="E23" s="10">
        <f>F131+D160</f>
        <v>256270.87881857585</v>
      </c>
      <c r="F23" s="11">
        <f>E23*1000/C23</f>
        <v>30.431263907047143</v>
      </c>
      <c r="G23" s="11">
        <f t="shared" ref="G23:G41" si="1">F23-F$41</f>
        <v>-20.685866490667795</v>
      </c>
      <c r="H23" s="10">
        <f>G23*C23/1000</f>
        <v>-174201.93919252694</v>
      </c>
    </row>
    <row r="24" spans="1:8">
      <c r="B24" s="72" t="s">
        <v>165</v>
      </c>
      <c r="C24" s="10">
        <v>1336267.5</v>
      </c>
      <c r="D24" s="10">
        <f t="shared" si="0"/>
        <v>4034</v>
      </c>
      <c r="E24" s="10">
        <f t="shared" ref="E24:E40" si="2">F132+D161</f>
        <v>26452.694754874894</v>
      </c>
      <c r="F24" s="11">
        <f t="shared" ref="F24:F41" si="3">E24*1000/C24</f>
        <v>19.795957586991296</v>
      </c>
      <c r="G24" s="11">
        <f t="shared" si="1"/>
        <v>-31.321172810723642</v>
      </c>
      <c r="H24" s="10">
        <f t="shared" ref="H24:H40" si="4">G24*C24/1000</f>
        <v>-41853.465288853651</v>
      </c>
    </row>
    <row r="25" spans="1:8">
      <c r="B25" s="72" t="s">
        <v>166</v>
      </c>
      <c r="C25" s="10">
        <v>1064960.5</v>
      </c>
      <c r="D25" s="10">
        <f t="shared" si="0"/>
        <v>29045</v>
      </c>
      <c r="E25" s="10">
        <f t="shared" si="2"/>
        <v>32268.292737786614</v>
      </c>
      <c r="F25" s="11">
        <f t="shared" si="3"/>
        <v>30.299990222911191</v>
      </c>
      <c r="G25" s="11">
        <f t="shared" si="1"/>
        <v>-20.817140174803747</v>
      </c>
      <c r="H25" s="10">
        <f t="shared" si="4"/>
        <v>-22169.432009129083</v>
      </c>
    </row>
    <row r="26" spans="1:8">
      <c r="B26" s="72" t="s">
        <v>133</v>
      </c>
      <c r="C26" s="10">
        <v>1107558</v>
      </c>
      <c r="D26" s="10">
        <f t="shared" si="0"/>
        <v>0</v>
      </c>
      <c r="E26" s="10">
        <f t="shared" si="2"/>
        <v>2543.5180331587044</v>
      </c>
      <c r="F26" s="11">
        <f t="shared" si="3"/>
        <v>2.2965100095513771</v>
      </c>
      <c r="G26" s="11">
        <f t="shared" si="1"/>
        <v>-48.820620388163562</v>
      </c>
      <c r="H26" s="10">
        <f t="shared" si="4"/>
        <v>-54071.668675873661</v>
      </c>
    </row>
    <row r="27" spans="1:8">
      <c r="B27" s="72" t="s">
        <v>229</v>
      </c>
      <c r="C27" s="10">
        <v>2111747</v>
      </c>
      <c r="D27" s="10">
        <f t="shared" si="0"/>
        <v>0</v>
      </c>
      <c r="E27" s="10">
        <f t="shared" si="2"/>
        <v>4190.9448455400743</v>
      </c>
      <c r="F27" s="11">
        <f t="shared" si="3"/>
        <v>1.9845866221380091</v>
      </c>
      <c r="G27" s="11">
        <f t="shared" si="1"/>
        <v>-49.132543775576927</v>
      </c>
      <c r="H27" s="10">
        <f t="shared" si="4"/>
        <v>-103755.50192044325</v>
      </c>
    </row>
    <row r="28" spans="1:8">
      <c r="B28" s="72" t="s">
        <v>230</v>
      </c>
      <c r="C28" s="10">
        <v>590272</v>
      </c>
      <c r="D28" s="10">
        <f t="shared" si="0"/>
        <v>13431</v>
      </c>
      <c r="E28" s="10">
        <f t="shared" si="2"/>
        <v>17117.356193634969</v>
      </c>
      <c r="F28" s="11">
        <f t="shared" si="3"/>
        <v>28.999099048633457</v>
      </c>
      <c r="G28" s="11">
        <f t="shared" si="1"/>
        <v>-22.11803134908148</v>
      </c>
      <c r="H28" s="10">
        <f t="shared" si="4"/>
        <v>-13055.654600485022</v>
      </c>
    </row>
    <row r="29" spans="1:8">
      <c r="B29" s="72" t="s">
        <v>231</v>
      </c>
      <c r="C29" s="10">
        <v>2507332.5</v>
      </c>
      <c r="D29" s="10">
        <f t="shared" si="0"/>
        <v>576793</v>
      </c>
      <c r="E29" s="10">
        <f t="shared" si="2"/>
        <v>406450.37142219185</v>
      </c>
      <c r="F29" s="11">
        <f t="shared" si="3"/>
        <v>162.10469549698408</v>
      </c>
      <c r="G29" s="11">
        <f t="shared" si="1"/>
        <v>110.98756509926915</v>
      </c>
      <c r="H29" s="10">
        <f t="shared" si="4"/>
        <v>278282.72906926327</v>
      </c>
    </row>
    <row r="30" spans="1:8">
      <c r="B30" s="72" t="s">
        <v>179</v>
      </c>
      <c r="C30" s="10">
        <v>2089804.5</v>
      </c>
      <c r="D30" s="10">
        <f t="shared" si="0"/>
        <v>102514</v>
      </c>
      <c r="E30" s="10">
        <f t="shared" si="2"/>
        <v>108254.84766489126</v>
      </c>
      <c r="F30" s="11">
        <f t="shared" si="3"/>
        <v>51.801423369933055</v>
      </c>
      <c r="G30" s="11">
        <f t="shared" si="1"/>
        <v>0.6842929722181168</v>
      </c>
      <c r="H30" s="10">
        <f t="shared" si="4"/>
        <v>1430.0385326597955</v>
      </c>
    </row>
    <row r="31" spans="1:8">
      <c r="B31" s="72" t="s">
        <v>180</v>
      </c>
      <c r="C31" s="10">
        <v>7536276.5</v>
      </c>
      <c r="D31" s="10">
        <f t="shared" si="0"/>
        <v>241059</v>
      </c>
      <c r="E31" s="10">
        <f t="shared" si="2"/>
        <v>376465.38620739337</v>
      </c>
      <c r="F31" s="11">
        <f t="shared" si="3"/>
        <v>49.953765126238849</v>
      </c>
      <c r="G31" s="11">
        <f t="shared" si="1"/>
        <v>-1.1633652714760885</v>
      </c>
      <c r="H31" s="10">
        <f t="shared" si="4"/>
        <v>-8767.4423563413657</v>
      </c>
    </row>
    <row r="32" spans="1:8">
      <c r="B32" s="72" t="s">
        <v>181</v>
      </c>
      <c r="C32" s="10">
        <v>5059329.5</v>
      </c>
      <c r="D32" s="10">
        <f t="shared" si="0"/>
        <v>249639</v>
      </c>
      <c r="E32" s="10">
        <f t="shared" si="2"/>
        <v>241612.36733146571</v>
      </c>
      <c r="F32" s="11">
        <f t="shared" si="3"/>
        <v>47.755807826208141</v>
      </c>
      <c r="G32" s="11">
        <f t="shared" si="1"/>
        <v>-3.3613225715067969</v>
      </c>
      <c r="H32" s="10">
        <f t="shared" si="4"/>
        <v>-17006.038445040198</v>
      </c>
    </row>
    <row r="33" spans="1:8">
      <c r="B33" s="72" t="s">
        <v>171</v>
      </c>
      <c r="C33" s="10">
        <v>1101818</v>
      </c>
      <c r="D33" s="10">
        <f t="shared" si="0"/>
        <v>161099</v>
      </c>
      <c r="E33" s="10">
        <f t="shared" si="2"/>
        <v>114483.38098421319</v>
      </c>
      <c r="F33" s="11">
        <f t="shared" si="3"/>
        <v>103.90407579492546</v>
      </c>
      <c r="G33" s="11">
        <f t="shared" si="1"/>
        <v>52.786945397210523</v>
      </c>
      <c r="H33" s="10">
        <f t="shared" si="4"/>
        <v>58161.606603663706</v>
      </c>
    </row>
    <row r="34" spans="1:8">
      <c r="B34" s="72" t="s">
        <v>172</v>
      </c>
      <c r="C34" s="10">
        <v>2757317.5</v>
      </c>
      <c r="D34" s="10">
        <f t="shared" si="0"/>
        <v>363928</v>
      </c>
      <c r="E34" s="10">
        <f t="shared" si="2"/>
        <v>260912.90780027764</v>
      </c>
      <c r="F34" s="11">
        <f t="shared" si="3"/>
        <v>94.625630817008798</v>
      </c>
      <c r="G34" s="11">
        <f t="shared" si="1"/>
        <v>43.50850041929386</v>
      </c>
      <c r="H34" s="10">
        <f t="shared" si="4"/>
        <v>119966.7496048763</v>
      </c>
    </row>
    <row r="35" spans="1:8">
      <c r="B35" s="72" t="s">
        <v>173</v>
      </c>
      <c r="C35" s="10">
        <v>6474995.5</v>
      </c>
      <c r="D35" s="10">
        <f t="shared" si="0"/>
        <v>81719</v>
      </c>
      <c r="E35" s="10">
        <f t="shared" si="2"/>
        <v>346354.21881823865</v>
      </c>
      <c r="F35" s="11">
        <f t="shared" si="3"/>
        <v>53.491036220525345</v>
      </c>
      <c r="G35" s="11">
        <f t="shared" si="1"/>
        <v>2.3739058228104071</v>
      </c>
      <c r="H35" s="10">
        <f t="shared" si="4"/>
        <v>15371.029520121183</v>
      </c>
    </row>
    <row r="36" spans="1:8">
      <c r="B36" s="72" t="s">
        <v>174</v>
      </c>
      <c r="C36" s="10">
        <v>1469433.5</v>
      </c>
      <c r="D36" s="10">
        <f t="shared" si="0"/>
        <v>22773</v>
      </c>
      <c r="E36" s="10">
        <f t="shared" si="2"/>
        <v>28437.831780941993</v>
      </c>
      <c r="F36" s="11">
        <f t="shared" si="3"/>
        <v>19.352921912384598</v>
      </c>
      <c r="G36" s="11">
        <f t="shared" si="1"/>
        <v>-31.764208485330339</v>
      </c>
      <c r="H36" s="10">
        <f t="shared" si="4"/>
        <v>-46675.392049328664</v>
      </c>
    </row>
    <row r="37" spans="1:8">
      <c r="B37" s="72" t="s">
        <v>175</v>
      </c>
      <c r="C37" s="10">
        <v>642633.5</v>
      </c>
      <c r="D37" s="10">
        <f t="shared" si="0"/>
        <v>3711</v>
      </c>
      <c r="E37" s="10">
        <f t="shared" si="2"/>
        <v>18771.531227513726</v>
      </c>
      <c r="F37" s="11">
        <f t="shared" si="3"/>
        <v>29.210321633580769</v>
      </c>
      <c r="G37" s="11">
        <f t="shared" si="1"/>
        <v>-21.906808764134169</v>
      </c>
      <c r="H37" s="10">
        <f t="shared" si="4"/>
        <v>-14078.049189926216</v>
      </c>
    </row>
    <row r="38" spans="1:8">
      <c r="B38" s="72" t="s">
        <v>176</v>
      </c>
      <c r="C38" s="10">
        <v>2190333.5</v>
      </c>
      <c r="D38" s="10">
        <f t="shared" si="0"/>
        <v>171815</v>
      </c>
      <c r="E38" s="10">
        <f t="shared" si="2"/>
        <v>150673.97546234494</v>
      </c>
      <c r="F38" s="11">
        <f t="shared" si="3"/>
        <v>68.790426417869668</v>
      </c>
      <c r="G38" s="11">
        <f t="shared" si="1"/>
        <v>17.67329602015473</v>
      </c>
      <c r="H38" s="10">
        <f t="shared" si="4"/>
        <v>38710.412328361577</v>
      </c>
    </row>
    <row r="39" spans="1:8">
      <c r="B39" s="72" t="s">
        <v>177</v>
      </c>
      <c r="C39" s="10">
        <v>320514.5</v>
      </c>
      <c r="D39" s="10">
        <f t="shared" si="0"/>
        <v>7511</v>
      </c>
      <c r="E39" s="10">
        <f t="shared" si="2"/>
        <v>7816.7923741502618</v>
      </c>
      <c r="F39" s="11">
        <f t="shared" si="3"/>
        <v>24.388264412843295</v>
      </c>
      <c r="G39" s="11">
        <f t="shared" si="1"/>
        <v>-26.728865984871643</v>
      </c>
      <c r="H39" s="10">
        <f t="shared" si="4"/>
        <v>-8566.9891167081423</v>
      </c>
    </row>
    <row r="40" spans="1:8">
      <c r="B40" s="66" t="s">
        <v>167</v>
      </c>
      <c r="C40" s="68">
        <v>168665.5</v>
      </c>
      <c r="D40" s="68">
        <f t="shared" si="0"/>
        <v>0</v>
      </c>
      <c r="E40" s="68">
        <f t="shared" si="2"/>
        <v>900.70354280627794</v>
      </c>
      <c r="F40" s="110">
        <f t="shared" si="3"/>
        <v>5.3401765198352837</v>
      </c>
      <c r="G40" s="110">
        <f t="shared" si="1"/>
        <v>-45.776953877879656</v>
      </c>
      <c r="H40" s="68">
        <f t="shared" si="4"/>
        <v>-7720.9928142895114</v>
      </c>
    </row>
    <row r="41" spans="1:8" s="411" customFormat="1" ht="14.25" thickBot="1">
      <c r="A41" s="50"/>
      <c r="B41" s="284" t="s">
        <v>439</v>
      </c>
      <c r="C41" s="172">
        <v>46950562</v>
      </c>
      <c r="D41" s="285">
        <f>SUM(D23:D40)+D42</f>
        <v>2399978</v>
      </c>
      <c r="E41" s="285">
        <f>SUM(E23:E40)</f>
        <v>2399978</v>
      </c>
      <c r="F41" s="286">
        <f t="shared" si="3"/>
        <v>51.117130397714938</v>
      </c>
      <c r="G41" s="286">
        <f t="shared" si="1"/>
        <v>0</v>
      </c>
      <c r="H41" s="172">
        <f>SUM(H23:H40)</f>
        <v>1.1095835361629725E-10</v>
      </c>
    </row>
    <row r="42" spans="1:8">
      <c r="B42" s="72" t="s">
        <v>226</v>
      </c>
      <c r="C42" s="10"/>
      <c r="D42" s="10">
        <f>F76</f>
        <v>149885</v>
      </c>
      <c r="E42" s="10"/>
      <c r="F42" s="11"/>
      <c r="G42" s="11"/>
      <c r="H42" s="10"/>
    </row>
    <row r="43" spans="1:8" s="218" customFormat="1">
      <c r="C43" s="10"/>
      <c r="D43" s="10"/>
      <c r="E43" s="10"/>
      <c r="F43" s="11"/>
      <c r="G43" s="11"/>
      <c r="H43" s="10"/>
    </row>
    <row r="44" spans="1:8" s="218" customFormat="1">
      <c r="C44" s="10"/>
      <c r="D44" s="10"/>
      <c r="E44" s="10"/>
      <c r="F44" s="11"/>
      <c r="G44" s="11"/>
      <c r="H44" s="10"/>
    </row>
    <row r="46" spans="1:8">
      <c r="B46" s="116" t="s">
        <v>858</v>
      </c>
      <c r="E46" s="74"/>
    </row>
    <row r="47" spans="1:8">
      <c r="B47" s="2" t="s">
        <v>859</v>
      </c>
      <c r="E47" s="74"/>
    </row>
    <row r="48" spans="1:8" s="227" customFormat="1">
      <c r="B48" s="228"/>
      <c r="E48" s="229"/>
    </row>
    <row r="49" spans="2:13">
      <c r="B49" s="98"/>
      <c r="C49" s="99" t="s">
        <v>688</v>
      </c>
      <c r="D49" s="99" t="s">
        <v>689</v>
      </c>
      <c r="E49" s="99" t="s">
        <v>690</v>
      </c>
      <c r="F49" s="74"/>
    </row>
    <row r="50" spans="2:13" s="8" customFormat="1" ht="26.25" thickBot="1">
      <c r="B50" s="177"/>
      <c r="C50" s="394" t="s">
        <v>227</v>
      </c>
      <c r="D50" s="394" t="s">
        <v>228</v>
      </c>
      <c r="E50" s="394" t="s">
        <v>20</v>
      </c>
      <c r="F50" s="197" t="s">
        <v>82</v>
      </c>
      <c r="G50" s="118" t="s">
        <v>48</v>
      </c>
      <c r="I50" s="23"/>
    </row>
    <row r="51" spans="2:13">
      <c r="B51" s="72" t="s">
        <v>164</v>
      </c>
      <c r="C51" s="103">
        <v>191290</v>
      </c>
      <c r="D51" s="103">
        <v>1102</v>
      </c>
      <c r="E51" s="103">
        <v>28630</v>
      </c>
      <c r="F51" s="10">
        <f t="shared" ref="F51:F69" si="5">E51+C51+D51</f>
        <v>221022</v>
      </c>
      <c r="G51" s="28">
        <f t="shared" ref="G51:G69" si="6">+F51/F$69</f>
        <v>9.8227939911816983E-2</v>
      </c>
      <c r="H51" s="28"/>
      <c r="I51" s="10"/>
    </row>
    <row r="52" spans="2:13">
      <c r="B52" s="72" t="s">
        <v>165</v>
      </c>
      <c r="C52" s="103">
        <v>3994</v>
      </c>
      <c r="D52" s="103">
        <v>40</v>
      </c>
      <c r="E52" s="103">
        <v>0</v>
      </c>
      <c r="F52" s="10">
        <f t="shared" si="5"/>
        <v>4034</v>
      </c>
      <c r="G52" s="28">
        <f t="shared" si="6"/>
        <v>1.7928147858777392E-3</v>
      </c>
      <c r="H52" s="28"/>
      <c r="I52" s="10"/>
    </row>
    <row r="53" spans="2:13">
      <c r="B53" s="72" t="s">
        <v>166</v>
      </c>
      <c r="C53" s="103">
        <v>28912</v>
      </c>
      <c r="D53" s="103">
        <v>133</v>
      </c>
      <c r="E53" s="103">
        <v>0</v>
      </c>
      <c r="F53" s="10">
        <f t="shared" si="5"/>
        <v>29045</v>
      </c>
      <c r="G53" s="28">
        <f t="shared" si="6"/>
        <v>1.290835534353469E-2</v>
      </c>
      <c r="H53" s="28"/>
      <c r="I53" s="10"/>
    </row>
    <row r="54" spans="2:13">
      <c r="B54" s="72" t="s">
        <v>133</v>
      </c>
      <c r="C54" s="103">
        <v>0</v>
      </c>
      <c r="D54" s="103">
        <v>0</v>
      </c>
      <c r="E54" s="103">
        <v>0</v>
      </c>
      <c r="F54" s="10">
        <f t="shared" si="5"/>
        <v>0</v>
      </c>
      <c r="G54" s="28">
        <f t="shared" si="6"/>
        <v>0</v>
      </c>
      <c r="H54" s="28"/>
      <c r="I54" s="10"/>
    </row>
    <row r="55" spans="2:13">
      <c r="B55" s="72" t="s">
        <v>229</v>
      </c>
      <c r="C55" s="103">
        <v>0</v>
      </c>
      <c r="D55" s="103">
        <v>0</v>
      </c>
      <c r="E55" s="103">
        <v>0</v>
      </c>
      <c r="F55" s="10">
        <f t="shared" si="5"/>
        <v>0</v>
      </c>
      <c r="G55" s="28">
        <f t="shared" si="6"/>
        <v>0</v>
      </c>
      <c r="H55" s="28"/>
      <c r="I55" s="83"/>
    </row>
    <row r="56" spans="2:13">
      <c r="B56" s="72" t="s">
        <v>230</v>
      </c>
      <c r="C56" s="103">
        <v>13420</v>
      </c>
      <c r="D56" s="103">
        <v>11</v>
      </c>
      <c r="E56" s="103">
        <v>0</v>
      </c>
      <c r="F56" s="10">
        <f t="shared" si="5"/>
        <v>13431</v>
      </c>
      <c r="G56" s="28">
        <f t="shared" si="6"/>
        <v>5.9690866110867422E-3</v>
      </c>
      <c r="H56" s="28"/>
      <c r="I56" s="10"/>
    </row>
    <row r="57" spans="2:13">
      <c r="B57" s="72" t="s">
        <v>231</v>
      </c>
      <c r="C57" s="103">
        <v>346526</v>
      </c>
      <c r="D57" s="103">
        <v>194</v>
      </c>
      <c r="E57" s="103">
        <v>230073</v>
      </c>
      <c r="F57" s="10">
        <f t="shared" si="5"/>
        <v>576793</v>
      </c>
      <c r="G57" s="28">
        <f t="shared" si="6"/>
        <v>0.2563418489813532</v>
      </c>
      <c r="H57" s="28"/>
      <c r="I57" s="10"/>
    </row>
    <row r="58" spans="2:13">
      <c r="B58" s="72" t="s">
        <v>179</v>
      </c>
      <c r="C58" s="103">
        <v>102375</v>
      </c>
      <c r="D58" s="103">
        <v>0</v>
      </c>
      <c r="E58" s="103">
        <v>139</v>
      </c>
      <c r="F58" s="10">
        <f t="shared" si="5"/>
        <v>102514</v>
      </c>
      <c r="G58" s="28">
        <f t="shared" si="6"/>
        <v>4.5559894635466176E-2</v>
      </c>
      <c r="H58" s="28"/>
      <c r="I58" s="10"/>
    </row>
    <row r="59" spans="2:13">
      <c r="B59" s="72" t="s">
        <v>180</v>
      </c>
      <c r="C59" s="103">
        <v>206018</v>
      </c>
      <c r="D59" s="103">
        <v>8166</v>
      </c>
      <c r="E59" s="103">
        <v>26875</v>
      </c>
      <c r="F59" s="10">
        <f t="shared" si="5"/>
        <v>241059</v>
      </c>
      <c r="G59" s="28">
        <f t="shared" si="6"/>
        <v>0.10713290517325284</v>
      </c>
      <c r="H59" s="28"/>
      <c r="I59" s="10"/>
    </row>
    <row r="60" spans="2:13">
      <c r="B60" s="72" t="s">
        <v>181</v>
      </c>
      <c r="C60" s="103">
        <v>248542</v>
      </c>
      <c r="D60" s="103">
        <v>1097</v>
      </c>
      <c r="E60" s="103">
        <v>0</v>
      </c>
      <c r="F60" s="10">
        <f t="shared" si="5"/>
        <v>249639</v>
      </c>
      <c r="G60" s="28">
        <f t="shared" si="6"/>
        <v>0.110946080895323</v>
      </c>
      <c r="H60" s="28"/>
      <c r="I60" s="10"/>
      <c r="J60" s="230"/>
      <c r="K60" s="231"/>
      <c r="L60" s="231"/>
      <c r="M60" s="231"/>
    </row>
    <row r="61" spans="2:13">
      <c r="B61" s="72" t="s">
        <v>171</v>
      </c>
      <c r="C61" s="103">
        <v>161079</v>
      </c>
      <c r="D61" s="103">
        <v>20</v>
      </c>
      <c r="E61" s="103">
        <v>0</v>
      </c>
      <c r="F61" s="10">
        <f t="shared" si="5"/>
        <v>161099</v>
      </c>
      <c r="G61" s="28">
        <f t="shared" si="6"/>
        <v>7.1596596229578063E-2</v>
      </c>
      <c r="H61" s="28"/>
      <c r="I61" s="10"/>
      <c r="J61" s="230"/>
      <c r="K61" s="231"/>
      <c r="L61" s="231"/>
      <c r="M61" s="231"/>
    </row>
    <row r="62" spans="2:13">
      <c r="B62" s="72" t="s">
        <v>172</v>
      </c>
      <c r="C62" s="103">
        <v>363747</v>
      </c>
      <c r="D62" s="103">
        <v>181</v>
      </c>
      <c r="E62" s="103">
        <v>0</v>
      </c>
      <c r="F62" s="10">
        <f t="shared" si="5"/>
        <v>363928</v>
      </c>
      <c r="G62" s="28">
        <f t="shared" si="6"/>
        <v>0.16173909256195187</v>
      </c>
      <c r="H62" s="28"/>
      <c r="I62" s="10"/>
      <c r="J62" s="230"/>
      <c r="K62" s="231"/>
      <c r="L62" s="231"/>
      <c r="M62" s="231"/>
    </row>
    <row r="63" spans="2:13">
      <c r="B63" s="72" t="s">
        <v>173</v>
      </c>
      <c r="C63" s="103">
        <v>65663</v>
      </c>
      <c r="D63" s="103">
        <v>16056</v>
      </c>
      <c r="E63" s="103">
        <v>0</v>
      </c>
      <c r="F63" s="10">
        <f t="shared" si="5"/>
        <v>81719</v>
      </c>
      <c r="G63" s="28">
        <f t="shared" si="6"/>
        <v>3.631805440930664E-2</v>
      </c>
      <c r="H63" s="28"/>
      <c r="I63" s="10"/>
      <c r="J63" s="230"/>
      <c r="K63" s="231"/>
      <c r="L63" s="231"/>
      <c r="M63" s="231"/>
    </row>
    <row r="64" spans="2:13">
      <c r="B64" s="72" t="s">
        <v>174</v>
      </c>
      <c r="C64" s="103">
        <v>22511</v>
      </c>
      <c r="D64" s="103">
        <v>203</v>
      </c>
      <c r="E64" s="103">
        <v>59</v>
      </c>
      <c r="F64" s="10">
        <f t="shared" si="5"/>
        <v>22773</v>
      </c>
      <c r="G64" s="28">
        <f t="shared" si="6"/>
        <v>1.012091500217991E-2</v>
      </c>
      <c r="H64" s="28"/>
      <c r="I64" s="10"/>
      <c r="J64" s="230"/>
      <c r="K64" s="231"/>
      <c r="L64" s="231"/>
      <c r="M64" s="231"/>
    </row>
    <row r="65" spans="2:13">
      <c r="B65" s="72" t="s">
        <v>175</v>
      </c>
      <c r="C65" s="103">
        <v>3711</v>
      </c>
      <c r="D65" s="103">
        <v>0</v>
      </c>
      <c r="E65" s="103">
        <v>0</v>
      </c>
      <c r="F65" s="10">
        <f t="shared" si="5"/>
        <v>3711</v>
      </c>
      <c r="G65" s="28">
        <f t="shared" si="6"/>
        <v>1.6492651637065668E-3</v>
      </c>
      <c r="H65" s="28"/>
      <c r="I65" s="10"/>
      <c r="J65" s="230"/>
      <c r="K65" s="231"/>
      <c r="L65" s="231"/>
      <c r="M65" s="231"/>
    </row>
    <row r="66" spans="2:13">
      <c r="B66" s="72" t="s">
        <v>176</v>
      </c>
      <c r="C66" s="103">
        <v>169528</v>
      </c>
      <c r="D66" s="103">
        <v>2287</v>
      </c>
      <c r="E66" s="103">
        <v>0</v>
      </c>
      <c r="F66" s="10">
        <f t="shared" si="5"/>
        <v>171815</v>
      </c>
      <c r="G66" s="28">
        <f t="shared" si="6"/>
        <v>7.6359066047492263E-2</v>
      </c>
      <c r="H66" s="28"/>
      <c r="I66" s="10"/>
    </row>
    <row r="67" spans="2:13">
      <c r="B67" s="66" t="s">
        <v>177</v>
      </c>
      <c r="C67" s="142">
        <v>7511</v>
      </c>
      <c r="D67" s="142">
        <v>0</v>
      </c>
      <c r="E67" s="142">
        <v>0</v>
      </c>
      <c r="F67" s="10">
        <f t="shared" si="5"/>
        <v>7511</v>
      </c>
      <c r="G67" s="141">
        <f t="shared" si="6"/>
        <v>3.3380842480733018E-3</v>
      </c>
      <c r="H67" s="28"/>
      <c r="I67" s="10"/>
    </row>
    <row r="68" spans="2:13">
      <c r="B68" s="66" t="s">
        <v>167</v>
      </c>
      <c r="C68" s="142">
        <v>0</v>
      </c>
      <c r="D68" s="142">
        <v>0</v>
      </c>
      <c r="E68" s="142">
        <v>0</v>
      </c>
      <c r="F68" s="10">
        <f t="shared" si="5"/>
        <v>0</v>
      </c>
      <c r="G68" s="141">
        <f t="shared" si="6"/>
        <v>0</v>
      </c>
      <c r="H68" s="28"/>
      <c r="I68" s="10"/>
    </row>
    <row r="69" spans="2:13" ht="13.5" thickBot="1">
      <c r="B69" s="148" t="s">
        <v>611</v>
      </c>
      <c r="C69" s="232">
        <v>1934827</v>
      </c>
      <c r="D69" s="232">
        <v>29490</v>
      </c>
      <c r="E69" s="232">
        <v>285776</v>
      </c>
      <c r="F69" s="172">
        <f t="shared" si="5"/>
        <v>2250093</v>
      </c>
      <c r="G69" s="143">
        <f t="shared" si="6"/>
        <v>1</v>
      </c>
      <c r="H69" s="28"/>
      <c r="I69" s="28"/>
    </row>
    <row r="70" spans="2:13" s="218" customFormat="1">
      <c r="B70" s="219"/>
      <c r="C70" s="219"/>
      <c r="D70" s="219"/>
      <c r="E70" s="219"/>
      <c r="F70" s="13"/>
      <c r="G70" s="28"/>
      <c r="H70" s="28"/>
      <c r="I70" s="28"/>
    </row>
    <row r="71" spans="2:13" s="218" customFormat="1">
      <c r="B71" s="219"/>
      <c r="C71" s="219"/>
      <c r="D71" s="219"/>
      <c r="E71" s="219"/>
      <c r="F71" s="28"/>
      <c r="G71" s="28"/>
      <c r="H71" s="28"/>
    </row>
    <row r="72" spans="2:13" s="218" customFormat="1">
      <c r="B72" s="219"/>
      <c r="C72" s="219"/>
      <c r="D72" s="219"/>
      <c r="E72" s="219"/>
      <c r="F72" s="28"/>
      <c r="G72" s="28"/>
      <c r="H72" s="28"/>
    </row>
    <row r="73" spans="2:13" s="124" customFormat="1">
      <c r="B73" s="125"/>
      <c r="C73" s="13"/>
      <c r="D73" s="388"/>
      <c r="E73" s="13"/>
      <c r="F73" s="28"/>
      <c r="G73" s="28"/>
      <c r="H73" s="28"/>
    </row>
    <row r="74" spans="2:13" s="124" customFormat="1">
      <c r="B74" s="125"/>
      <c r="C74" s="265" t="s">
        <v>862</v>
      </c>
      <c r="D74" s="265" t="s">
        <v>861</v>
      </c>
      <c r="E74" s="265" t="s">
        <v>863</v>
      </c>
      <c r="F74" s="13"/>
      <c r="G74" s="28"/>
      <c r="H74" s="72"/>
      <c r="I74" s="28"/>
    </row>
    <row r="75" spans="2:13" s="124" customFormat="1" ht="13.5" thickBot="1">
      <c r="B75" s="148"/>
      <c r="C75" s="395" t="s">
        <v>860</v>
      </c>
      <c r="D75" s="395" t="s">
        <v>860</v>
      </c>
      <c r="E75" s="395" t="s">
        <v>860</v>
      </c>
      <c r="F75" s="172"/>
      <c r="G75" s="28"/>
      <c r="H75" s="72"/>
      <c r="I75" s="28"/>
    </row>
    <row r="76" spans="2:13">
      <c r="B76" s="72" t="s">
        <v>534</v>
      </c>
      <c r="C76" s="103">
        <v>40478</v>
      </c>
      <c r="D76" s="103">
        <v>109311</v>
      </c>
      <c r="E76" s="103">
        <v>96</v>
      </c>
      <c r="F76" s="10">
        <f>E76+C76+D76</f>
        <v>149885</v>
      </c>
    </row>
    <row r="77" spans="2:13" s="260" customFormat="1" ht="3.75" customHeight="1">
      <c r="C77" s="103"/>
      <c r="D77" s="103"/>
      <c r="E77" s="103"/>
      <c r="F77" s="10"/>
    </row>
    <row r="78" spans="2:13" ht="13.5" thickBot="1">
      <c r="B78" s="148" t="s">
        <v>439</v>
      </c>
      <c r="C78" s="112">
        <f>C69+C76</f>
        <v>1975305</v>
      </c>
      <c r="D78" s="112">
        <f>D69+D76</f>
        <v>138801</v>
      </c>
      <c r="E78" s="112">
        <f>E69+E76</f>
        <v>285872</v>
      </c>
      <c r="F78" s="172">
        <f>E78+C78+D78</f>
        <v>2399978</v>
      </c>
    </row>
    <row r="80" spans="2:13" s="218" customFormat="1"/>
    <row r="81" spans="2:7" s="218" customFormat="1">
      <c r="F81" s="8"/>
    </row>
    <row r="83" spans="2:7">
      <c r="B83" s="116" t="s">
        <v>675</v>
      </c>
    </row>
    <row r="85" spans="2:7">
      <c r="B85" s="2" t="s">
        <v>865</v>
      </c>
    </row>
    <row r="86" spans="2:7">
      <c r="B86" s="72" t="s">
        <v>503</v>
      </c>
    </row>
    <row r="87" spans="2:7">
      <c r="B87" s="387" t="s">
        <v>866</v>
      </c>
    </row>
    <row r="89" spans="2:7">
      <c r="C89" s="99" t="s">
        <v>691</v>
      </c>
    </row>
    <row r="90" spans="2:7" ht="13.5" thickBot="1">
      <c r="B90" s="122" t="s">
        <v>489</v>
      </c>
      <c r="C90" s="396" t="s">
        <v>563</v>
      </c>
      <c r="D90" s="122" t="s">
        <v>99</v>
      </c>
    </row>
    <row r="91" spans="2:7">
      <c r="B91" s="72" t="s">
        <v>864</v>
      </c>
      <c r="C91" s="129">
        <v>189083.50917999999</v>
      </c>
      <c r="D91" s="86">
        <f>C91/C94</f>
        <v>9.2545437841085224E-2</v>
      </c>
      <c r="E91" s="28"/>
      <c r="F91" s="10">
        <v>20038.37</v>
      </c>
      <c r="G91" s="72" t="s">
        <v>488</v>
      </c>
    </row>
    <row r="92" spans="2:7">
      <c r="B92" s="66" t="s">
        <v>12</v>
      </c>
      <c r="C92" s="222">
        <v>1854058.9037899999</v>
      </c>
      <c r="D92" s="223">
        <f>C92/C94</f>
        <v>0.90745456215891473</v>
      </c>
      <c r="E92" s="28"/>
    </row>
    <row r="93" spans="2:7" s="260" customFormat="1" ht="3.75" customHeight="1">
      <c r="B93" s="66"/>
      <c r="C93" s="222"/>
      <c r="D93" s="223"/>
      <c r="E93" s="28"/>
    </row>
    <row r="94" spans="2:7" ht="13.5" thickBot="1">
      <c r="B94" s="122" t="s">
        <v>168</v>
      </c>
      <c r="C94" s="224">
        <f>C91+C92</f>
        <v>2043142.4129699999</v>
      </c>
      <c r="D94" s="225"/>
    </row>
    <row r="95" spans="2:7">
      <c r="C95" s="37"/>
    </row>
    <row r="96" spans="2:7" s="218" customFormat="1">
      <c r="C96" s="37"/>
    </row>
    <row r="98" spans="2:11">
      <c r="B98" s="2" t="s">
        <v>868</v>
      </c>
    </row>
    <row r="99" spans="2:11">
      <c r="B99" s="72" t="s">
        <v>866</v>
      </c>
    </row>
    <row r="100" spans="2:11">
      <c r="C100" s="41" t="s">
        <v>477</v>
      </c>
      <c r="D100" s="41" t="s">
        <v>44</v>
      </c>
      <c r="E100" s="74"/>
    </row>
    <row r="101" spans="2:11">
      <c r="C101" s="99" t="s">
        <v>692</v>
      </c>
      <c r="D101" s="99" t="s">
        <v>693</v>
      </c>
      <c r="E101" s="74"/>
    </row>
    <row r="102" spans="2:11" ht="26.25" thickBot="1">
      <c r="B102" s="117"/>
      <c r="C102" s="302" t="s">
        <v>114</v>
      </c>
      <c r="D102" s="302" t="s">
        <v>680</v>
      </c>
      <c r="E102" s="117" t="s">
        <v>217</v>
      </c>
      <c r="F102" s="8"/>
      <c r="G102" s="8"/>
      <c r="H102" s="8"/>
      <c r="I102" s="8"/>
      <c r="J102" s="8"/>
      <c r="K102" s="8"/>
    </row>
    <row r="103" spans="2:11">
      <c r="B103" s="72" t="s">
        <v>164</v>
      </c>
      <c r="C103" s="130">
        <v>0.12107503135732313</v>
      </c>
      <c r="D103" s="130">
        <v>0.1210328103039765</v>
      </c>
      <c r="E103" s="28">
        <f t="shared" ref="E103:E120" si="7">C103*C$123+D103*D$123</f>
        <v>0.12103671766984457</v>
      </c>
      <c r="G103" s="85"/>
    </row>
    <row r="104" spans="2:11">
      <c r="B104" s="72" t="s">
        <v>165</v>
      </c>
      <c r="C104" s="130">
        <v>5.2955892932440074E-2</v>
      </c>
      <c r="D104" s="130">
        <v>2.3698567499161254E-2</v>
      </c>
      <c r="E104" s="28">
        <f t="shared" si="7"/>
        <v>2.6406199491443159E-2</v>
      </c>
      <c r="G104" s="85"/>
    </row>
    <row r="105" spans="2:11">
      <c r="B105" s="72" t="s">
        <v>166</v>
      </c>
      <c r="C105" s="130">
        <v>2.0618084347086132E-2</v>
      </c>
      <c r="D105" s="130">
        <v>1.369993945130284E-2</v>
      </c>
      <c r="E105" s="28">
        <f t="shared" si="7"/>
        <v>1.4340182199731174E-2</v>
      </c>
      <c r="G105" s="85"/>
    </row>
    <row r="106" spans="2:11">
      <c r="B106" s="72" t="s">
        <v>133</v>
      </c>
      <c r="C106" s="130">
        <v>8.7043402133608633E-3</v>
      </c>
      <c r="D106" s="130">
        <v>2.2269412187918363E-3</v>
      </c>
      <c r="E106" s="28">
        <f t="shared" si="7"/>
        <v>2.8263949448156323E-3</v>
      </c>
      <c r="G106" s="85"/>
    </row>
    <row r="107" spans="2:11">
      <c r="B107" s="72" t="s">
        <v>229</v>
      </c>
      <c r="C107" s="130">
        <v>2.0645381177224101E-2</v>
      </c>
      <c r="D107" s="130">
        <v>3.0264922510584635E-3</v>
      </c>
      <c r="E107" s="28">
        <f t="shared" si="7"/>
        <v>4.6570400410039098E-3</v>
      </c>
      <c r="G107" s="85"/>
    </row>
    <row r="108" spans="2:11">
      <c r="B108" s="72" t="s">
        <v>230</v>
      </c>
      <c r="C108" s="130">
        <v>1.6019461426452476E-2</v>
      </c>
      <c r="D108" s="130">
        <v>8.3626383785590456E-3</v>
      </c>
      <c r="E108" s="28">
        <f t="shared" si="7"/>
        <v>9.0712424199980556E-3</v>
      </c>
      <c r="G108" s="85"/>
    </row>
    <row r="109" spans="2:11">
      <c r="B109" s="72" t="s">
        <v>231</v>
      </c>
      <c r="C109" s="130">
        <v>6.5654244891452801E-2</v>
      </c>
      <c r="D109" s="130">
        <v>2.014836138950294E-2</v>
      </c>
      <c r="E109" s="28">
        <f t="shared" si="7"/>
        <v>2.4359723302536305E-2</v>
      </c>
      <c r="G109" s="85"/>
    </row>
    <row r="110" spans="2:11">
      <c r="B110" s="72" t="s">
        <v>179</v>
      </c>
      <c r="C110" s="130">
        <v>4.4554279071622536E-2</v>
      </c>
      <c r="D110" s="130">
        <v>4.433027681635273E-2</v>
      </c>
      <c r="E110" s="28">
        <f t="shared" si="7"/>
        <v>4.4351007203144062E-2</v>
      </c>
      <c r="G110" s="85"/>
    </row>
    <row r="111" spans="2:11">
      <c r="B111" s="72" t="s">
        <v>180</v>
      </c>
      <c r="C111" s="130">
        <v>0.20066276493044963</v>
      </c>
      <c r="D111" s="130">
        <v>0.24374179629713957</v>
      </c>
      <c r="E111" s="28">
        <f t="shared" si="7"/>
        <v>0.23975502847753941</v>
      </c>
      <c r="G111" s="85"/>
    </row>
    <row r="112" spans="2:11">
      <c r="B112" s="72" t="s">
        <v>181</v>
      </c>
      <c r="C112" s="130">
        <v>8.6290542049936969E-2</v>
      </c>
      <c r="D112" s="130">
        <v>8.3268532810398116E-2</v>
      </c>
      <c r="E112" s="28">
        <f t="shared" si="7"/>
        <v>8.3548205978631038E-2</v>
      </c>
      <c r="G112" s="85"/>
    </row>
    <row r="113" spans="2:7">
      <c r="B113" s="72" t="s">
        <v>171</v>
      </c>
      <c r="C113" s="130">
        <v>1.2568095804538387E-2</v>
      </c>
      <c r="D113" s="130">
        <v>7.3929639210411832E-3</v>
      </c>
      <c r="E113" s="28">
        <f t="shared" si="7"/>
        <v>7.871898767084792E-3</v>
      </c>
      <c r="G113" s="85"/>
    </row>
    <row r="114" spans="2:7">
      <c r="B114" s="72" t="s">
        <v>172</v>
      </c>
      <c r="C114" s="130">
        <v>5.5349540842346168E-2</v>
      </c>
      <c r="D114" s="130">
        <v>1.675729572929174E-2</v>
      </c>
      <c r="E114" s="28">
        <f t="shared" si="7"/>
        <v>2.0328831950549842E-2</v>
      </c>
      <c r="G114" s="85"/>
    </row>
    <row r="115" spans="2:7">
      <c r="B115" s="72" t="s">
        <v>173</v>
      </c>
      <c r="C115" s="130">
        <v>0.13764426466993382</v>
      </c>
      <c r="D115" s="130">
        <v>0.34337515496866056</v>
      </c>
      <c r="E115" s="28">
        <f t="shared" si="7"/>
        <v>0.3243356996485286</v>
      </c>
      <c r="G115" s="85"/>
    </row>
    <row r="116" spans="2:7">
      <c r="B116" s="72" t="s">
        <v>174</v>
      </c>
      <c r="C116" s="130">
        <v>4.2472902219682508E-2</v>
      </c>
      <c r="D116" s="130">
        <v>1.1900764957306818E-2</v>
      </c>
      <c r="E116" s="28">
        <f t="shared" si="7"/>
        <v>1.4730076785991131E-2</v>
      </c>
      <c r="G116" s="85"/>
    </row>
    <row r="117" spans="2:7">
      <c r="B117" s="72" t="s">
        <v>175</v>
      </c>
      <c r="C117" s="130">
        <v>3.208770509781269E-2</v>
      </c>
      <c r="D117" s="130">
        <v>1.6684568259887084E-2</v>
      </c>
      <c r="E117" s="28">
        <f t="shared" si="7"/>
        <v>1.8110058302679057E-2</v>
      </c>
      <c r="G117" s="85"/>
    </row>
    <row r="118" spans="2:7">
      <c r="B118" s="72" t="s">
        <v>176</v>
      </c>
      <c r="C118" s="130">
        <v>6.7216132917617369E-2</v>
      </c>
      <c r="D118" s="130">
        <v>3.7388493172272448E-2</v>
      </c>
      <c r="E118" s="28">
        <f t="shared" si="7"/>
        <v>4.0148905152271548E-2</v>
      </c>
      <c r="G118" s="85"/>
    </row>
    <row r="119" spans="2:7">
      <c r="B119" s="72" t="s">
        <v>177</v>
      </c>
      <c r="C119" s="130">
        <v>1.3195555040460978E-2</v>
      </c>
      <c r="D119" s="130">
        <v>2.0945667093996709E-3</v>
      </c>
      <c r="E119" s="28">
        <f t="shared" si="7"/>
        <v>3.1219125349665174E-3</v>
      </c>
      <c r="G119" s="85"/>
    </row>
    <row r="120" spans="2:7">
      <c r="B120" s="66" t="s">
        <v>167</v>
      </c>
      <c r="C120" s="170">
        <v>2.2857810102593183E-3</v>
      </c>
      <c r="D120" s="170">
        <v>8.6983586589732054E-4</v>
      </c>
      <c r="E120" s="141">
        <f t="shared" si="7"/>
        <v>1.0008751292412603E-3</v>
      </c>
      <c r="G120" s="85"/>
    </row>
    <row r="121" spans="2:7" ht="13.5" thickBot="1">
      <c r="B121" s="111" t="s">
        <v>168</v>
      </c>
      <c r="C121" s="171">
        <v>1</v>
      </c>
      <c r="D121" s="226">
        <v>1.0000000000000002</v>
      </c>
      <c r="E121" s="143">
        <f>SUM(E103:E120)</f>
        <v>1</v>
      </c>
    </row>
    <row r="123" spans="2:7">
      <c r="B123" s="72" t="s">
        <v>14</v>
      </c>
      <c r="C123" s="28">
        <f>D91</f>
        <v>9.2545437841085224E-2</v>
      </c>
      <c r="D123" s="28">
        <f>D92</f>
        <v>0.90745456215891473</v>
      </c>
    </row>
    <row r="124" spans="2:7" s="227" customFormat="1">
      <c r="C124" s="28"/>
      <c r="D124" s="28"/>
    </row>
    <row r="127" spans="2:7">
      <c r="B127" s="116" t="s">
        <v>870</v>
      </c>
    </row>
    <row r="128" spans="2:7" s="227" customFormat="1">
      <c r="B128" s="116" t="s">
        <v>19</v>
      </c>
    </row>
    <row r="129" spans="2:9" ht="9.75" customHeight="1"/>
    <row r="130" spans="2:9" ht="13.5" thickBot="1">
      <c r="B130" s="117"/>
      <c r="C130" s="117" t="s">
        <v>49</v>
      </c>
      <c r="D130" s="117" t="s">
        <v>298</v>
      </c>
      <c r="E130" s="117" t="s">
        <v>260</v>
      </c>
      <c r="F130" s="119" t="s">
        <v>56</v>
      </c>
      <c r="G130" s="8"/>
      <c r="H130" s="8"/>
      <c r="I130" s="76"/>
    </row>
    <row r="131" spans="2:9">
      <c r="B131" s="72" t="s">
        <v>164</v>
      </c>
      <c r="C131" s="28">
        <f t="shared" ref="C131:C148" si="8">G51</f>
        <v>9.8227939911816983E-2</v>
      </c>
      <c r="D131" s="28">
        <f t="shared" ref="D131:D148" si="9">E103</f>
        <v>0.12103671766984457</v>
      </c>
      <c r="E131" s="28">
        <f>C131*C$151+D131*D$151</f>
        <v>0.1058308658311595</v>
      </c>
      <c r="F131" s="10">
        <f>E131*F$152</f>
        <v>238129.29039063118</v>
      </c>
      <c r="I131" s="10"/>
    </row>
    <row r="132" spans="2:9">
      <c r="B132" s="72" t="s">
        <v>165</v>
      </c>
      <c r="C132" s="28">
        <f t="shared" si="8"/>
        <v>1.7928147858777392E-3</v>
      </c>
      <c r="D132" s="28">
        <f t="shared" si="9"/>
        <v>2.6406199491443159E-2</v>
      </c>
      <c r="E132" s="28">
        <f t="shared" ref="E132:E148" si="10">C132*C$151+D132*D$151</f>
        <v>9.9972763543995456E-3</v>
      </c>
      <c r="F132" s="10">
        <f t="shared" ref="F132:F148" si="11">E132*F$152</f>
        <v>22494.801544099937</v>
      </c>
      <c r="I132" s="10"/>
    </row>
    <row r="133" spans="2:9">
      <c r="B133" s="72" t="s">
        <v>166</v>
      </c>
      <c r="C133" s="28">
        <f t="shared" si="8"/>
        <v>1.290835534353469E-2</v>
      </c>
      <c r="D133" s="28">
        <f t="shared" si="9"/>
        <v>1.4340182199731174E-2</v>
      </c>
      <c r="E133" s="28">
        <f t="shared" si="10"/>
        <v>1.3385630962266852E-2</v>
      </c>
      <c r="F133" s="10">
        <f t="shared" si="11"/>
        <v>30118.914528779907</v>
      </c>
      <c r="I133" s="10"/>
    </row>
    <row r="134" spans="2:9">
      <c r="B134" s="72" t="s">
        <v>133</v>
      </c>
      <c r="C134" s="28">
        <f t="shared" si="8"/>
        <v>0</v>
      </c>
      <c r="D134" s="28">
        <f t="shared" si="9"/>
        <v>2.8263949448156323E-3</v>
      </c>
      <c r="E134" s="28">
        <f t="shared" si="10"/>
        <v>9.4213164827187739E-4</v>
      </c>
      <c r="F134" s="10">
        <f t="shared" si="11"/>
        <v>2119.8838268550135</v>
      </c>
      <c r="I134" s="10"/>
    </row>
    <row r="135" spans="2:9">
      <c r="B135" s="72" t="s">
        <v>229</v>
      </c>
      <c r="C135" s="28">
        <f t="shared" si="8"/>
        <v>0</v>
      </c>
      <c r="D135" s="28">
        <f t="shared" si="9"/>
        <v>4.6570400410039098E-3</v>
      </c>
      <c r="E135" s="28">
        <f t="shared" si="10"/>
        <v>1.5523466803346365E-3</v>
      </c>
      <c r="F135" s="10">
        <f t="shared" si="11"/>
        <v>3492.9243989942033</v>
      </c>
      <c r="I135" s="10"/>
    </row>
    <row r="136" spans="2:9">
      <c r="B136" s="72" t="s">
        <v>230</v>
      </c>
      <c r="C136" s="28">
        <f t="shared" si="8"/>
        <v>5.9690866110867422E-3</v>
      </c>
      <c r="D136" s="28">
        <f t="shared" si="9"/>
        <v>9.0712424199980556E-3</v>
      </c>
      <c r="E136" s="28">
        <f t="shared" si="10"/>
        <v>7.003138547390513E-3</v>
      </c>
      <c r="F136" s="10">
        <f t="shared" si="11"/>
        <v>15757.713023513561</v>
      </c>
      <c r="I136" s="10"/>
    </row>
    <row r="137" spans="2:9">
      <c r="B137" s="72" t="s">
        <v>231</v>
      </c>
      <c r="C137" s="28">
        <f t="shared" si="8"/>
        <v>0.2563418489813532</v>
      </c>
      <c r="D137" s="28">
        <f t="shared" si="9"/>
        <v>2.4359723302536305E-2</v>
      </c>
      <c r="E137" s="28">
        <f t="shared" si="10"/>
        <v>0.17901447375508089</v>
      </c>
      <c r="F137" s="10">
        <f t="shared" si="11"/>
        <v>402799.21429499122</v>
      </c>
      <c r="I137" s="10"/>
    </row>
    <row r="138" spans="2:9">
      <c r="B138" s="72" t="s">
        <v>179</v>
      </c>
      <c r="C138" s="28">
        <f t="shared" si="8"/>
        <v>4.5559894635466176E-2</v>
      </c>
      <c r="D138" s="28">
        <f t="shared" si="9"/>
        <v>4.4351007203144062E-2</v>
      </c>
      <c r="E138" s="28">
        <f t="shared" si="10"/>
        <v>4.5156932158025472E-2</v>
      </c>
      <c r="F138" s="10">
        <f t="shared" si="11"/>
        <v>101607.29695024801</v>
      </c>
      <c r="I138" s="10"/>
    </row>
    <row r="139" spans="2:9">
      <c r="B139" s="72" t="s">
        <v>180</v>
      </c>
      <c r="C139" s="28">
        <f t="shared" si="8"/>
        <v>0.10713290517325284</v>
      </c>
      <c r="D139" s="28">
        <f t="shared" si="9"/>
        <v>0.23975502847753941</v>
      </c>
      <c r="E139" s="28">
        <f t="shared" si="10"/>
        <v>0.15134027960801502</v>
      </c>
      <c r="F139" s="10">
        <f t="shared" si="11"/>
        <v>340529.70376403735</v>
      </c>
      <c r="I139" s="10"/>
    </row>
    <row r="140" spans="2:9">
      <c r="B140" s="72" t="s">
        <v>181</v>
      </c>
      <c r="C140" s="28">
        <f t="shared" si="8"/>
        <v>0.110946080895323</v>
      </c>
      <c r="D140" s="28">
        <f t="shared" si="9"/>
        <v>8.3548205978631038E-2</v>
      </c>
      <c r="E140" s="28">
        <f t="shared" si="10"/>
        <v>0.10181345592309234</v>
      </c>
      <c r="F140" s="10">
        <f t="shared" si="11"/>
        <v>229089.7444783586</v>
      </c>
      <c r="I140" s="10"/>
    </row>
    <row r="141" spans="2:9">
      <c r="B141" s="72" t="s">
        <v>171</v>
      </c>
      <c r="C141" s="28">
        <f t="shared" si="8"/>
        <v>7.1596596229578063E-2</v>
      </c>
      <c r="D141" s="28">
        <f t="shared" si="9"/>
        <v>7.871898767084792E-3</v>
      </c>
      <c r="E141" s="28">
        <f t="shared" si="10"/>
        <v>5.0355030408746969E-2</v>
      </c>
      <c r="F141" s="10">
        <f t="shared" si="11"/>
        <v>113303.50143750869</v>
      </c>
      <c r="I141" s="10"/>
    </row>
    <row r="142" spans="2:9">
      <c r="B142" s="72" t="s">
        <v>172</v>
      </c>
      <c r="C142" s="28">
        <f t="shared" si="8"/>
        <v>0.16173909256195187</v>
      </c>
      <c r="D142" s="28">
        <f t="shared" si="9"/>
        <v>2.0328831950549842E-2</v>
      </c>
      <c r="E142" s="28">
        <f t="shared" si="10"/>
        <v>0.11460233902481785</v>
      </c>
      <c r="F142" s="10">
        <f t="shared" si="11"/>
        <v>257865.92082336947</v>
      </c>
      <c r="I142" s="10"/>
    </row>
    <row r="143" spans="2:9">
      <c r="B143" s="72" t="s">
        <v>173</v>
      </c>
      <c r="C143" s="28">
        <f t="shared" si="8"/>
        <v>3.631805440930664E-2</v>
      </c>
      <c r="D143" s="28">
        <f t="shared" si="9"/>
        <v>0.3243356996485286</v>
      </c>
      <c r="E143" s="28">
        <f t="shared" si="10"/>
        <v>0.13232393615571397</v>
      </c>
      <c r="F143" s="10">
        <f t="shared" si="11"/>
        <v>297741.16247641895</v>
      </c>
      <c r="I143" s="10"/>
    </row>
    <row r="144" spans="2:9">
      <c r="B144" s="72" t="s">
        <v>174</v>
      </c>
      <c r="C144" s="28">
        <f t="shared" si="8"/>
        <v>1.012091500217991E-2</v>
      </c>
      <c r="D144" s="28">
        <f t="shared" si="9"/>
        <v>1.4730076785991131E-2</v>
      </c>
      <c r="E144" s="28">
        <f t="shared" si="10"/>
        <v>1.1657302263450317E-2</v>
      </c>
      <c r="F144" s="10">
        <f t="shared" si="11"/>
        <v>26230.014221873713</v>
      </c>
      <c r="I144" s="10"/>
    </row>
    <row r="145" spans="2:9">
      <c r="B145" s="72" t="s">
        <v>175</v>
      </c>
      <c r="C145" s="28">
        <f t="shared" si="8"/>
        <v>1.6492651637065668E-3</v>
      </c>
      <c r="D145" s="28">
        <f t="shared" si="9"/>
        <v>1.8110058302679057E-2</v>
      </c>
      <c r="E145" s="28">
        <f t="shared" si="10"/>
        <v>7.1361962100307298E-3</v>
      </c>
      <c r="F145" s="10">
        <f t="shared" si="11"/>
        <v>16057.105138816674</v>
      </c>
      <c r="I145" s="10"/>
    </row>
    <row r="146" spans="2:9">
      <c r="B146" s="72" t="s">
        <v>176</v>
      </c>
      <c r="C146" s="28">
        <f t="shared" si="8"/>
        <v>7.6359066047492263E-2</v>
      </c>
      <c r="D146" s="28">
        <f t="shared" si="9"/>
        <v>4.0148905152271548E-2</v>
      </c>
      <c r="E146" s="28">
        <f t="shared" si="10"/>
        <v>6.4289012415752023E-2</v>
      </c>
      <c r="F146" s="10">
        <f t="shared" si="11"/>
        <v>144656.25681359673</v>
      </c>
      <c r="I146" s="10"/>
    </row>
    <row r="147" spans="2:9">
      <c r="B147" s="66" t="s">
        <v>177</v>
      </c>
      <c r="C147" s="141">
        <f t="shared" si="8"/>
        <v>3.3380842480733018E-3</v>
      </c>
      <c r="D147" s="141">
        <f t="shared" si="9"/>
        <v>3.1219125349665174E-3</v>
      </c>
      <c r="E147" s="141">
        <f t="shared" si="10"/>
        <v>3.2660270103710403E-3</v>
      </c>
      <c r="F147" s="68">
        <f t="shared" si="11"/>
        <v>7348.8645138468055</v>
      </c>
      <c r="I147" s="10"/>
    </row>
    <row r="148" spans="2:9">
      <c r="B148" s="66" t="s">
        <v>167</v>
      </c>
      <c r="C148" s="141">
        <f t="shared" si="8"/>
        <v>0</v>
      </c>
      <c r="D148" s="141">
        <f t="shared" si="9"/>
        <v>1.0008751292412603E-3</v>
      </c>
      <c r="E148" s="141">
        <f t="shared" si="10"/>
        <v>3.3362504308042008E-4</v>
      </c>
      <c r="F148" s="68">
        <f t="shared" si="11"/>
        <v>750.68737405995171</v>
      </c>
      <c r="I148" s="10"/>
    </row>
    <row r="149" spans="2:9" ht="13.5" thickBot="1">
      <c r="B149" s="111" t="s">
        <v>168</v>
      </c>
      <c r="C149" s="143">
        <f>SUM(C131:C148)</f>
        <v>1</v>
      </c>
      <c r="D149" s="143">
        <f>SUM(D131:D148)</f>
        <v>1</v>
      </c>
      <c r="E149" s="143">
        <f>SUM(E131:E148)</f>
        <v>0.99999999999999989</v>
      </c>
      <c r="F149" s="112">
        <f>SUM(F131:F148)</f>
        <v>2250093</v>
      </c>
      <c r="I149" s="10"/>
    </row>
    <row r="150" spans="2:9">
      <c r="C150" s="28"/>
      <c r="D150" s="28"/>
      <c r="E150" s="28"/>
    </row>
    <row r="151" spans="2:9">
      <c r="B151" s="72" t="s">
        <v>14</v>
      </c>
      <c r="C151" s="131">
        <f>2/3</f>
        <v>0.66666666666666663</v>
      </c>
      <c r="D151" s="131">
        <f>1/3</f>
        <v>0.33333333333333331</v>
      </c>
      <c r="E151" s="28"/>
    </row>
    <row r="152" spans="2:9" s="227" customFormat="1">
      <c r="B152" s="227" t="s">
        <v>43</v>
      </c>
      <c r="C152" s="28"/>
      <c r="D152" s="28"/>
      <c r="E152" s="28"/>
      <c r="F152" s="236">
        <f>F69</f>
        <v>2250093</v>
      </c>
    </row>
    <row r="156" spans="2:9">
      <c r="B156" s="116" t="s">
        <v>3</v>
      </c>
    </row>
    <row r="157" spans="2:9" s="227" customFormat="1">
      <c r="B157" s="116" t="s">
        <v>92</v>
      </c>
    </row>
    <row r="159" spans="2:9" ht="13.5" thickBot="1">
      <c r="B159" s="148"/>
      <c r="C159" s="117" t="s">
        <v>298</v>
      </c>
      <c r="D159" s="119" t="s">
        <v>56</v>
      </c>
    </row>
    <row r="160" spans="2:9">
      <c r="B160" s="72" t="s">
        <v>164</v>
      </c>
      <c r="C160" s="28">
        <f t="shared" ref="C160:C177" si="12">E103</f>
        <v>0.12103671766984457</v>
      </c>
      <c r="D160" s="10">
        <f>C160*D$181</f>
        <v>18141.588427944655</v>
      </c>
    </row>
    <row r="161" spans="2:4">
      <c r="B161" s="72" t="s">
        <v>165</v>
      </c>
      <c r="C161" s="28">
        <f t="shared" si="12"/>
        <v>2.6406199491443159E-2</v>
      </c>
      <c r="D161" s="10">
        <f t="shared" ref="D161:D177" si="13">C161*D$181</f>
        <v>3957.8932107749579</v>
      </c>
    </row>
    <row r="162" spans="2:4">
      <c r="B162" s="72" t="s">
        <v>166</v>
      </c>
      <c r="C162" s="28">
        <f t="shared" si="12"/>
        <v>1.4340182199731174E-2</v>
      </c>
      <c r="D162" s="10">
        <f t="shared" si="13"/>
        <v>2149.378209006707</v>
      </c>
    </row>
    <row r="163" spans="2:4">
      <c r="B163" s="72" t="s">
        <v>133</v>
      </c>
      <c r="C163" s="28">
        <f t="shared" si="12"/>
        <v>2.8263949448156323E-3</v>
      </c>
      <c r="D163" s="10">
        <f t="shared" si="13"/>
        <v>423.63420630369103</v>
      </c>
    </row>
    <row r="164" spans="2:4">
      <c r="B164" s="72" t="s">
        <v>229</v>
      </c>
      <c r="C164" s="28">
        <f t="shared" si="12"/>
        <v>4.6570400410039098E-3</v>
      </c>
      <c r="D164" s="10">
        <f t="shared" si="13"/>
        <v>698.02044654587098</v>
      </c>
    </row>
    <row r="165" spans="2:4">
      <c r="B165" s="72" t="s">
        <v>230</v>
      </c>
      <c r="C165" s="28">
        <f t="shared" si="12"/>
        <v>9.0712424199980556E-3</v>
      </c>
      <c r="D165" s="10">
        <f t="shared" si="13"/>
        <v>1359.6431701214085</v>
      </c>
    </row>
    <row r="166" spans="2:4">
      <c r="B166" s="72" t="s">
        <v>231</v>
      </c>
      <c r="C166" s="28">
        <f t="shared" si="12"/>
        <v>2.4359723302536305E-2</v>
      </c>
      <c r="D166" s="10">
        <f t="shared" si="13"/>
        <v>3651.157127200654</v>
      </c>
    </row>
    <row r="167" spans="2:4">
      <c r="B167" s="72" t="s">
        <v>179</v>
      </c>
      <c r="C167" s="28">
        <f t="shared" si="12"/>
        <v>4.4351007203144062E-2</v>
      </c>
      <c r="D167" s="10">
        <f t="shared" si="13"/>
        <v>6647.5507146432474</v>
      </c>
    </row>
    <row r="168" spans="2:4">
      <c r="B168" s="72" t="s">
        <v>180</v>
      </c>
      <c r="C168" s="28">
        <f t="shared" si="12"/>
        <v>0.23975502847753941</v>
      </c>
      <c r="D168" s="10">
        <f t="shared" si="13"/>
        <v>35935.682443355996</v>
      </c>
    </row>
    <row r="169" spans="2:4">
      <c r="B169" s="72" t="s">
        <v>181</v>
      </c>
      <c r="C169" s="28">
        <f t="shared" si="12"/>
        <v>8.3548205978631038E-2</v>
      </c>
      <c r="D169" s="10">
        <f t="shared" si="13"/>
        <v>12522.622853107114</v>
      </c>
    </row>
    <row r="170" spans="2:4">
      <c r="B170" s="72" t="s">
        <v>171</v>
      </c>
      <c r="C170" s="28">
        <f t="shared" si="12"/>
        <v>7.871898767084792E-3</v>
      </c>
      <c r="D170" s="10">
        <f t="shared" si="13"/>
        <v>1179.879546704504</v>
      </c>
    </row>
    <row r="171" spans="2:4">
      <c r="B171" s="72" t="s">
        <v>172</v>
      </c>
      <c r="C171" s="28">
        <f t="shared" si="12"/>
        <v>2.0328831950549842E-2</v>
      </c>
      <c r="D171" s="10">
        <f t="shared" si="13"/>
        <v>3046.9869769081629</v>
      </c>
    </row>
    <row r="172" spans="2:4">
      <c r="B172" s="72" t="s">
        <v>173</v>
      </c>
      <c r="C172" s="28">
        <f t="shared" si="12"/>
        <v>0.3243356996485286</v>
      </c>
      <c r="D172" s="10">
        <f t="shared" si="13"/>
        <v>48613.056341819705</v>
      </c>
    </row>
    <row r="173" spans="2:4">
      <c r="B173" s="72" t="s">
        <v>174</v>
      </c>
      <c r="C173" s="28">
        <f t="shared" si="12"/>
        <v>1.4730076785991131E-2</v>
      </c>
      <c r="D173" s="10">
        <f t="shared" si="13"/>
        <v>2207.8175590682808</v>
      </c>
    </row>
    <row r="174" spans="2:4">
      <c r="B174" s="72" t="s">
        <v>175</v>
      </c>
      <c r="C174" s="28">
        <f t="shared" si="12"/>
        <v>1.8110058302679057E-2</v>
      </c>
      <c r="D174" s="10">
        <f t="shared" si="13"/>
        <v>2714.4260886970505</v>
      </c>
    </row>
    <row r="175" spans="2:4">
      <c r="B175" s="72" t="s">
        <v>176</v>
      </c>
      <c r="C175" s="28">
        <f t="shared" si="12"/>
        <v>4.0148905152271548E-2</v>
      </c>
      <c r="D175" s="10">
        <f t="shared" si="13"/>
        <v>6017.7186487482213</v>
      </c>
    </row>
    <row r="176" spans="2:4">
      <c r="B176" s="66" t="s">
        <v>177</v>
      </c>
      <c r="C176" s="141">
        <f t="shared" si="12"/>
        <v>3.1219125349665174E-3</v>
      </c>
      <c r="D176" s="68">
        <f t="shared" si="13"/>
        <v>467.92786030345644</v>
      </c>
    </row>
    <row r="177" spans="2:7">
      <c r="B177" s="66" t="s">
        <v>167</v>
      </c>
      <c r="C177" s="141">
        <f t="shared" si="12"/>
        <v>1.0008751292412603E-3</v>
      </c>
      <c r="D177" s="68">
        <f t="shared" si="13"/>
        <v>150.01616874632629</v>
      </c>
    </row>
    <row r="178" spans="2:7" s="227" customFormat="1" ht="13.5" thickBot="1">
      <c r="B178" s="122" t="s">
        <v>168</v>
      </c>
      <c r="C178" s="143">
        <f>SUM(C160:C177)</f>
        <v>1</v>
      </c>
      <c r="D178" s="112">
        <f>SUM(D160:D177)</f>
        <v>149885</v>
      </c>
    </row>
    <row r="180" spans="2:7">
      <c r="B180" s="72" t="s">
        <v>14</v>
      </c>
      <c r="C180" s="146">
        <v>1</v>
      </c>
    </row>
    <row r="181" spans="2:7" s="227" customFormat="1">
      <c r="B181" s="227" t="s">
        <v>43</v>
      </c>
      <c r="C181" s="52"/>
      <c r="D181" s="235">
        <f>+F76</f>
        <v>149885</v>
      </c>
    </row>
    <row r="185" spans="2:7" s="227" customFormat="1">
      <c r="C185" s="52"/>
    </row>
    <row r="189" spans="2:7">
      <c r="C189" s="8"/>
      <c r="D189" s="8"/>
      <c r="E189" s="8"/>
      <c r="F189" s="8"/>
      <c r="G189" s="55"/>
    </row>
    <row r="190" spans="2:7">
      <c r="C190" s="28"/>
      <c r="D190" s="28"/>
      <c r="E190" s="28"/>
      <c r="F190" s="28"/>
      <c r="G190" s="10"/>
    </row>
    <row r="191" spans="2:7">
      <c r="C191" s="28"/>
      <c r="D191" s="28"/>
      <c r="E191" s="28"/>
      <c r="F191" s="28"/>
      <c r="G191" s="10"/>
    </row>
    <row r="192" spans="2:7">
      <c r="C192" s="28"/>
      <c r="D192" s="28"/>
      <c r="E192" s="28"/>
      <c r="F192" s="28"/>
      <c r="G192" s="10"/>
    </row>
    <row r="193" spans="3:7">
      <c r="C193" s="28"/>
      <c r="D193" s="28"/>
      <c r="E193" s="28"/>
      <c r="F193" s="28"/>
      <c r="G193" s="10"/>
    </row>
    <row r="194" spans="3:7">
      <c r="C194" s="28"/>
      <c r="D194" s="28"/>
      <c r="E194" s="28"/>
      <c r="F194" s="28"/>
      <c r="G194" s="10"/>
    </row>
    <row r="195" spans="3:7">
      <c r="C195" s="28"/>
      <c r="D195" s="28"/>
      <c r="E195" s="28"/>
      <c r="F195" s="28"/>
      <c r="G195" s="10"/>
    </row>
    <row r="196" spans="3:7">
      <c r="C196" s="28"/>
      <c r="D196" s="28"/>
      <c r="E196" s="28"/>
      <c r="F196" s="28"/>
      <c r="G196" s="10"/>
    </row>
    <row r="197" spans="3:7">
      <c r="C197" s="28"/>
      <c r="D197" s="28"/>
      <c r="E197" s="28"/>
      <c r="F197" s="28"/>
      <c r="G197" s="10"/>
    </row>
    <row r="198" spans="3:7">
      <c r="C198" s="28"/>
      <c r="D198" s="28"/>
      <c r="E198" s="28"/>
      <c r="F198" s="28"/>
      <c r="G198" s="10"/>
    </row>
    <row r="199" spans="3:7">
      <c r="C199" s="28"/>
      <c r="D199" s="28"/>
      <c r="E199" s="28"/>
      <c r="F199" s="28"/>
      <c r="G199" s="10"/>
    </row>
    <row r="200" spans="3:7">
      <c r="C200" s="28"/>
      <c r="D200" s="28"/>
      <c r="E200" s="28"/>
      <c r="F200" s="28"/>
      <c r="G200" s="10"/>
    </row>
    <row r="201" spans="3:7">
      <c r="C201" s="28"/>
      <c r="D201" s="28"/>
      <c r="E201" s="28"/>
      <c r="F201" s="28"/>
      <c r="G201" s="10"/>
    </row>
    <row r="202" spans="3:7">
      <c r="C202" s="28"/>
      <c r="D202" s="28"/>
      <c r="E202" s="28"/>
      <c r="F202" s="28"/>
      <c r="G202" s="10"/>
    </row>
    <row r="203" spans="3:7">
      <c r="C203" s="28"/>
      <c r="D203" s="28"/>
      <c r="E203" s="28"/>
      <c r="F203" s="28"/>
      <c r="G203" s="10"/>
    </row>
    <row r="204" spans="3:7">
      <c r="C204" s="28"/>
      <c r="D204" s="28"/>
      <c r="E204" s="28"/>
      <c r="F204" s="28"/>
      <c r="G204" s="10"/>
    </row>
    <row r="205" spans="3:7">
      <c r="C205" s="28"/>
      <c r="D205" s="28"/>
      <c r="E205" s="28"/>
      <c r="F205" s="28"/>
      <c r="G205" s="10"/>
    </row>
    <row r="206" spans="3:7">
      <c r="C206" s="28"/>
      <c r="D206" s="28"/>
      <c r="E206" s="28"/>
      <c r="F206" s="28"/>
      <c r="G206" s="10"/>
    </row>
    <row r="207" spans="3:7">
      <c r="C207" s="28"/>
      <c r="D207" s="28"/>
      <c r="E207" s="28"/>
      <c r="F207" s="28"/>
      <c r="G207" s="10"/>
    </row>
    <row r="208" spans="3:7" s="227" customFormat="1">
      <c r="C208" s="52"/>
    </row>
    <row r="210" spans="3:7">
      <c r="C210" s="52"/>
      <c r="D210" s="52"/>
      <c r="E210" s="52"/>
    </row>
    <row r="211" spans="3:7">
      <c r="F211" s="10"/>
      <c r="G211" s="10"/>
    </row>
  </sheetData>
  <phoneticPr fontId="3" type="noConversion"/>
  <pageMargins left="0.75" right="0.75" top="1" bottom="1" header="0.5" footer="0.5"/>
  <pageSetup paperSize="9" scale="78" orientation="landscape" horizontalDpi="4294967292" verticalDpi="4294967292" r:id="rId1"/>
  <headerFooter alignWithMargins="0"/>
  <rowBreaks count="4" manualBreakCount="4">
    <brk id="44" max="8" man="1"/>
    <brk id="82" max="8" man="1"/>
    <brk id="125" max="8" man="1"/>
    <brk id="153" max="8" man="1"/>
  </rowBreaks>
  <colBreaks count="1" manualBreakCount="1">
    <brk id="9" max="17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92D050"/>
  </sheetPr>
  <dimension ref="A2:H96"/>
  <sheetViews>
    <sheetView topLeftCell="A67" zoomScaleNormal="100" workbookViewId="0">
      <selection activeCell="G17" sqref="G17"/>
    </sheetView>
  </sheetViews>
  <sheetFormatPr baseColWidth="10" defaultRowHeight="12.75"/>
  <cols>
    <col min="1" max="1" width="6.875" style="72" customWidth="1"/>
    <col min="2" max="2" width="14.5" style="72" customWidth="1"/>
    <col min="3" max="3" width="18.25" style="72" customWidth="1"/>
    <col min="4" max="4" width="13.25" style="72" customWidth="1"/>
    <col min="5" max="5" width="13.125" style="72" customWidth="1"/>
    <col min="6" max="16384" width="11" style="72"/>
  </cols>
  <sheetData>
    <row r="2" spans="2:3">
      <c r="B2" s="73" t="s">
        <v>202</v>
      </c>
    </row>
    <row r="3" spans="2:3">
      <c r="B3" s="18" t="s">
        <v>141</v>
      </c>
      <c r="C3" s="58"/>
    </row>
    <row r="5" spans="2:3">
      <c r="B5" s="73" t="s">
        <v>232</v>
      </c>
    </row>
    <row r="6" spans="2:3" ht="13.5">
      <c r="B6" s="12">
        <f>C66</f>
        <v>580556</v>
      </c>
      <c r="C6" s="10">
        <f>+B6-E41</f>
        <v>0</v>
      </c>
    </row>
    <row r="7" spans="2:3">
      <c r="B7" s="14"/>
    </row>
    <row r="8" spans="2:3">
      <c r="B8" s="73" t="s">
        <v>233</v>
      </c>
    </row>
    <row r="9" spans="2:3">
      <c r="B9" s="5" t="s">
        <v>278</v>
      </c>
    </row>
    <row r="11" spans="2:3">
      <c r="B11" s="73" t="s">
        <v>178</v>
      </c>
    </row>
    <row r="12" spans="2:3">
      <c r="B12" s="72" t="s">
        <v>529</v>
      </c>
    </row>
    <row r="13" spans="2:3">
      <c r="B13" s="72" t="s">
        <v>274</v>
      </c>
    </row>
    <row r="15" spans="2:3" ht="16.5">
      <c r="B15" s="44"/>
    </row>
    <row r="16" spans="2:3" s="135" customFormat="1" ht="16.5">
      <c r="B16" s="44"/>
    </row>
    <row r="17" spans="1:8" s="135" customFormat="1" ht="16.5">
      <c r="B17" s="44"/>
    </row>
    <row r="18" spans="1:8" s="135" customFormat="1" ht="16.5">
      <c r="B18" s="44"/>
    </row>
    <row r="19" spans="1:8">
      <c r="B19" s="228" t="s">
        <v>206</v>
      </c>
    </row>
    <row r="20" spans="1:8">
      <c r="E20" s="140" t="s">
        <v>630</v>
      </c>
    </row>
    <row r="21" spans="1:8">
      <c r="C21" s="123" t="s">
        <v>379</v>
      </c>
    </row>
    <row r="22" spans="1:8" ht="41.25" thickBot="1">
      <c r="A22" s="22"/>
      <c r="B22" s="108"/>
      <c r="C22" s="109" t="s">
        <v>570</v>
      </c>
      <c r="D22" s="109" t="s">
        <v>119</v>
      </c>
      <c r="E22" s="109" t="s">
        <v>151</v>
      </c>
      <c r="F22" s="109" t="s">
        <v>277</v>
      </c>
      <c r="G22" s="109" t="s">
        <v>41</v>
      </c>
      <c r="H22" s="109" t="s">
        <v>187</v>
      </c>
    </row>
    <row r="23" spans="1:8">
      <c r="B23" s="72" t="s">
        <v>164</v>
      </c>
      <c r="C23" s="10">
        <v>8421302.5</v>
      </c>
      <c r="D23" s="10">
        <f>C48</f>
        <v>46602</v>
      </c>
      <c r="E23" s="10">
        <f>F75</f>
        <v>61160.889896374851</v>
      </c>
      <c r="F23" s="11">
        <f>E23*1000/C23</f>
        <v>7.2626401790429513</v>
      </c>
      <c r="G23" s="11">
        <f>F23-F$41</f>
        <v>-5.1026218171819293</v>
      </c>
      <c r="H23" s="10">
        <f>G23*C23/1000</f>
        <v>-42970.721865588726</v>
      </c>
    </row>
    <row r="24" spans="1:8">
      <c r="B24" s="72" t="s">
        <v>165</v>
      </c>
      <c r="C24" s="10">
        <v>1336267.5</v>
      </c>
      <c r="D24" s="10">
        <f t="shared" ref="D24:D40" si="0">C49</f>
        <v>7296</v>
      </c>
      <c r="E24" s="10">
        <f t="shared" ref="E24:E39" si="1">F76</f>
        <v>10253.98032653548</v>
      </c>
      <c r="F24" s="11">
        <f t="shared" ref="F24:F41" si="2">E24*1000/C24</f>
        <v>7.6735985321318374</v>
      </c>
      <c r="G24" s="11">
        <f t="shared" ref="G24:G41" si="3">F24-F$41</f>
        <v>-4.6916634640930432</v>
      </c>
      <c r="H24" s="10">
        <f t="shared" ref="H24:H40" si="4">G24*C24/1000</f>
        <v>-6269.3174080049512</v>
      </c>
    </row>
    <row r="25" spans="1:8">
      <c r="B25" s="72" t="s">
        <v>166</v>
      </c>
      <c r="C25" s="10">
        <v>1064960.5</v>
      </c>
      <c r="D25" s="10">
        <f t="shared" si="0"/>
        <v>5366</v>
      </c>
      <c r="E25" s="10">
        <f t="shared" si="1"/>
        <v>7955.4881704224672</v>
      </c>
      <c r="F25" s="11">
        <f t="shared" si="2"/>
        <v>7.4702190085195346</v>
      </c>
      <c r="G25" s="11">
        <f t="shared" si="3"/>
        <v>-4.8950429877053461</v>
      </c>
      <c r="H25" s="10">
        <f t="shared" si="4"/>
        <v>-5213.0274277081789</v>
      </c>
    </row>
    <row r="26" spans="1:8">
      <c r="B26" s="72" t="s">
        <v>133</v>
      </c>
      <c r="C26" s="10">
        <v>1107558</v>
      </c>
      <c r="D26" s="10">
        <f t="shared" si="0"/>
        <v>30171</v>
      </c>
      <c r="E26" s="10">
        <f t="shared" si="1"/>
        <v>27221.249271477765</v>
      </c>
      <c r="F26" s="11">
        <f t="shared" si="2"/>
        <v>24.577718974065256</v>
      </c>
      <c r="G26" s="11">
        <f t="shared" si="3"/>
        <v>12.212456977840375</v>
      </c>
      <c r="H26" s="10">
        <f t="shared" si="4"/>
        <v>13526.00442546293</v>
      </c>
    </row>
    <row r="27" spans="1:8">
      <c r="B27" s="72" t="s">
        <v>229</v>
      </c>
      <c r="C27" s="10">
        <v>2111747</v>
      </c>
      <c r="D27" s="10">
        <f t="shared" si="0"/>
        <v>122199</v>
      </c>
      <c r="E27" s="10">
        <f t="shared" si="1"/>
        <v>92613.365781806351</v>
      </c>
      <c r="F27" s="11">
        <f t="shared" si="2"/>
        <v>43.856279081635421</v>
      </c>
      <c r="G27" s="11">
        <f t="shared" si="3"/>
        <v>31.49101708541054</v>
      </c>
      <c r="H27" s="10">
        <f t="shared" si="4"/>
        <v>66501.060857064454</v>
      </c>
    </row>
    <row r="28" spans="1:8">
      <c r="B28" s="72" t="s">
        <v>230</v>
      </c>
      <c r="C28" s="10">
        <v>590272</v>
      </c>
      <c r="D28" s="10">
        <f t="shared" si="0"/>
        <v>1665</v>
      </c>
      <c r="E28" s="10">
        <f t="shared" si="1"/>
        <v>3556.1490092929921</v>
      </c>
      <c r="F28" s="11">
        <f t="shared" si="2"/>
        <v>6.0245937623553081</v>
      </c>
      <c r="G28" s="11">
        <f t="shared" si="3"/>
        <v>-6.3406682338695726</v>
      </c>
      <c r="H28" s="10">
        <f t="shared" si="4"/>
        <v>-3742.7189197426601</v>
      </c>
    </row>
    <row r="29" spans="1:8">
      <c r="B29" s="72" t="s">
        <v>231</v>
      </c>
      <c r="C29" s="10">
        <v>2507332.5</v>
      </c>
      <c r="D29" s="10">
        <f t="shared" si="0"/>
        <v>977</v>
      </c>
      <c r="E29" s="10">
        <f t="shared" si="1"/>
        <v>9167.5909970047742</v>
      </c>
      <c r="F29" s="11">
        <f t="shared" si="2"/>
        <v>3.656312434431721</v>
      </c>
      <c r="G29" s="11">
        <f t="shared" si="3"/>
        <v>-8.70894956179316</v>
      </c>
      <c r="H29" s="10">
        <f t="shared" si="4"/>
        <v>-21836.232277144747</v>
      </c>
    </row>
    <row r="30" spans="1:8">
      <c r="B30" s="72" t="s">
        <v>179</v>
      </c>
      <c r="C30" s="10">
        <v>2089804.5</v>
      </c>
      <c r="D30" s="10">
        <f t="shared" si="0"/>
        <v>239</v>
      </c>
      <c r="E30" s="10">
        <f t="shared" si="1"/>
        <v>8009.7100888937766</v>
      </c>
      <c r="F30" s="11">
        <f t="shared" si="2"/>
        <v>3.8327556902541731</v>
      </c>
      <c r="G30" s="11">
        <f t="shared" si="3"/>
        <v>-8.532506305970708</v>
      </c>
      <c r="H30" s="10">
        <f t="shared" si="4"/>
        <v>-17831.270074495962</v>
      </c>
    </row>
    <row r="31" spans="1:8">
      <c r="B31" s="72" t="s">
        <v>180</v>
      </c>
      <c r="C31" s="10">
        <v>7536276.5</v>
      </c>
      <c r="D31" s="10">
        <f t="shared" si="0"/>
        <v>72845</v>
      </c>
      <c r="E31" s="10">
        <f t="shared" si="1"/>
        <v>83184.944423070294</v>
      </c>
      <c r="F31" s="11">
        <f t="shared" si="2"/>
        <v>11.037936894044465</v>
      </c>
      <c r="G31" s="11">
        <f t="shared" si="3"/>
        <v>-1.3273251021804153</v>
      </c>
      <c r="H31" s="10">
        <f t="shared" si="4"/>
        <v>-10003.088975422364</v>
      </c>
    </row>
    <row r="32" spans="1:8">
      <c r="B32" s="72" t="s">
        <v>181</v>
      </c>
      <c r="C32" s="10">
        <v>5059329.5</v>
      </c>
      <c r="D32" s="10">
        <f t="shared" si="0"/>
        <v>31561</v>
      </c>
      <c r="E32" s="10">
        <f t="shared" si="1"/>
        <v>40425.983320571911</v>
      </c>
      <c r="F32" s="11">
        <f t="shared" si="2"/>
        <v>7.9903835716910541</v>
      </c>
      <c r="G32" s="11">
        <f t="shared" si="3"/>
        <v>-4.3748784245338266</v>
      </c>
      <c r="H32" s="10">
        <f t="shared" si="4"/>
        <v>-22133.951472157511</v>
      </c>
    </row>
    <row r="33" spans="1:8">
      <c r="B33" s="72" t="s">
        <v>171</v>
      </c>
      <c r="C33" s="10">
        <v>1101818</v>
      </c>
      <c r="D33" s="10">
        <f t="shared" si="0"/>
        <v>572</v>
      </c>
      <c r="E33" s="10">
        <f t="shared" si="1"/>
        <v>4099.5252539837129</v>
      </c>
      <c r="F33" s="11">
        <f t="shared" si="2"/>
        <v>3.7206918510894837</v>
      </c>
      <c r="G33" s="11">
        <f t="shared" si="3"/>
        <v>-8.6445701451353969</v>
      </c>
      <c r="H33" s="10">
        <f t="shared" si="4"/>
        <v>-9524.7429881727912</v>
      </c>
    </row>
    <row r="34" spans="1:8">
      <c r="B34" s="72" t="s">
        <v>172</v>
      </c>
      <c r="C34" s="10">
        <v>2757317.5</v>
      </c>
      <c r="D34" s="10">
        <f t="shared" si="0"/>
        <v>56775</v>
      </c>
      <c r="E34" s="10">
        <f t="shared" si="1"/>
        <v>47990.349557061003</v>
      </c>
      <c r="F34" s="11">
        <f t="shared" si="2"/>
        <v>17.404723814744223</v>
      </c>
      <c r="G34" s="11">
        <f t="shared" si="3"/>
        <v>5.0394618185193423</v>
      </c>
      <c r="H34" s="10">
        <f t="shared" si="4"/>
        <v>13895.396262785205</v>
      </c>
    </row>
    <row r="35" spans="1:8">
      <c r="B35" s="72" t="s">
        <v>173</v>
      </c>
      <c r="C35" s="10">
        <v>6474995.5</v>
      </c>
      <c r="D35" s="10">
        <f t="shared" si="0"/>
        <v>184082</v>
      </c>
      <c r="E35" s="10">
        <f t="shared" si="1"/>
        <v>152093.82570871807</v>
      </c>
      <c r="F35" s="11">
        <f t="shared" si="2"/>
        <v>23.489410256535013</v>
      </c>
      <c r="G35" s="11">
        <f t="shared" si="3"/>
        <v>11.124148260310132</v>
      </c>
      <c r="H35" s="10">
        <f t="shared" si="4"/>
        <v>72028.809926840928</v>
      </c>
    </row>
    <row r="36" spans="1:8">
      <c r="B36" s="66" t="s">
        <v>174</v>
      </c>
      <c r="C36" s="68">
        <v>1469433.5</v>
      </c>
      <c r="D36" s="68">
        <f t="shared" si="0"/>
        <v>473</v>
      </c>
      <c r="E36" s="68">
        <f t="shared" si="1"/>
        <v>5718.4807125612951</v>
      </c>
      <c r="F36" s="110">
        <f t="shared" si="2"/>
        <v>3.891622664490292</v>
      </c>
      <c r="G36" s="110">
        <f t="shared" si="3"/>
        <v>-8.4736393317345886</v>
      </c>
      <c r="H36" s="68">
        <f t="shared" si="4"/>
        <v>-12451.449500968418</v>
      </c>
    </row>
    <row r="37" spans="1:8">
      <c r="B37" s="66" t="s">
        <v>175</v>
      </c>
      <c r="C37" s="68">
        <v>642633.5</v>
      </c>
      <c r="D37" s="68">
        <f t="shared" si="0"/>
        <v>1969</v>
      </c>
      <c r="E37" s="68">
        <f t="shared" si="1"/>
        <v>3967.5561055288076</v>
      </c>
      <c r="F37" s="110">
        <f t="shared" si="2"/>
        <v>6.1739017737618838</v>
      </c>
      <c r="G37" s="110">
        <f t="shared" si="3"/>
        <v>-6.1913602224629969</v>
      </c>
      <c r="H37" s="68">
        <f t="shared" si="4"/>
        <v>-3978.7754895221747</v>
      </c>
    </row>
    <row r="38" spans="1:8">
      <c r="B38" s="66" t="s">
        <v>176</v>
      </c>
      <c r="C38" s="68">
        <v>2190333.5</v>
      </c>
      <c r="D38" s="68">
        <f t="shared" si="0"/>
        <v>15967</v>
      </c>
      <c r="E38" s="68">
        <f t="shared" si="1"/>
        <v>19983.284283457466</v>
      </c>
      <c r="F38" s="110">
        <f t="shared" si="2"/>
        <v>9.1233980046679957</v>
      </c>
      <c r="G38" s="110">
        <f t="shared" si="3"/>
        <v>-3.241863991556885</v>
      </c>
      <c r="H38" s="68">
        <f t="shared" si="4"/>
        <v>-7100.7633031507621</v>
      </c>
    </row>
    <row r="39" spans="1:8">
      <c r="B39" s="66" t="s">
        <v>177</v>
      </c>
      <c r="C39" s="68">
        <v>320514.5</v>
      </c>
      <c r="D39" s="68">
        <f t="shared" si="0"/>
        <v>282</v>
      </c>
      <c r="E39" s="68">
        <f t="shared" si="1"/>
        <v>1409.8361703020705</v>
      </c>
      <c r="F39" s="110">
        <f t="shared" si="2"/>
        <v>4.3986658023336558</v>
      </c>
      <c r="G39" s="110">
        <f t="shared" si="3"/>
        <v>-7.9665961938912249</v>
      </c>
      <c r="H39" s="68">
        <f t="shared" si="4"/>
        <v>-2553.409595786949</v>
      </c>
    </row>
    <row r="40" spans="1:8">
      <c r="B40" s="66" t="s">
        <v>167</v>
      </c>
      <c r="C40" s="68">
        <v>168665.5</v>
      </c>
      <c r="D40" s="68">
        <f t="shared" si="0"/>
        <v>1515</v>
      </c>
      <c r="E40" s="68">
        <f>F92</f>
        <v>1743.7909229368929</v>
      </c>
      <c r="F40" s="110">
        <f t="shared" si="2"/>
        <v>10.338752874398693</v>
      </c>
      <c r="G40" s="110">
        <f t="shared" si="3"/>
        <v>-2.0265091218261873</v>
      </c>
      <c r="H40" s="68">
        <f t="shared" si="4"/>
        <v>-341.80217428737478</v>
      </c>
    </row>
    <row r="41" spans="1:8" s="411" customFormat="1" ht="14.25" thickBot="1">
      <c r="A41" s="50"/>
      <c r="B41" s="284" t="s">
        <v>439</v>
      </c>
      <c r="C41" s="172">
        <v>46950562</v>
      </c>
      <c r="D41" s="285">
        <f>SUM(D23:D40)</f>
        <v>580556</v>
      </c>
      <c r="E41" s="285">
        <f>SUM(E23:E40)</f>
        <v>580556</v>
      </c>
      <c r="F41" s="286">
        <f t="shared" si="2"/>
        <v>12.365261996224881</v>
      </c>
      <c r="G41" s="286">
        <f t="shared" si="3"/>
        <v>0</v>
      </c>
      <c r="H41" s="172">
        <f>SUM(H23:H40)</f>
        <v>-4.8203219193965197E-11</v>
      </c>
    </row>
    <row r="42" spans="1:8">
      <c r="D42" s="10"/>
    </row>
    <row r="44" spans="1:8">
      <c r="B44" s="116" t="s">
        <v>869</v>
      </c>
    </row>
    <row r="45" spans="1:8">
      <c r="B45" s="72" t="s">
        <v>676</v>
      </c>
    </row>
    <row r="46" spans="1:8">
      <c r="B46" s="95"/>
      <c r="C46" s="99" t="s">
        <v>694</v>
      </c>
    </row>
    <row r="47" spans="1:8" s="228" customFormat="1" ht="39" thickBot="1">
      <c r="A47" s="24"/>
      <c r="B47" s="148"/>
      <c r="C47" s="302" t="s">
        <v>479</v>
      </c>
      <c r="D47" s="117" t="s">
        <v>246</v>
      </c>
      <c r="E47" s="24"/>
      <c r="F47" s="43"/>
      <c r="G47" s="24"/>
    </row>
    <row r="48" spans="1:8">
      <c r="B48" s="72" t="s">
        <v>164</v>
      </c>
      <c r="C48" s="103">
        <v>46602</v>
      </c>
      <c r="D48" s="47">
        <f>C48/C$66</f>
        <v>8.0271326108075705E-2</v>
      </c>
      <c r="E48" s="28"/>
      <c r="F48" s="28"/>
    </row>
    <row r="49" spans="2:6">
      <c r="B49" s="72" t="s">
        <v>165</v>
      </c>
      <c r="C49" s="103">
        <v>7296</v>
      </c>
      <c r="D49" s="47">
        <f t="shared" ref="D49:D65" si="5">C49/C$66</f>
        <v>1.2567263106401449E-2</v>
      </c>
      <c r="E49" s="28"/>
      <c r="F49" s="28"/>
    </row>
    <row r="50" spans="2:6">
      <c r="B50" s="72" t="s">
        <v>166</v>
      </c>
      <c r="C50" s="103">
        <v>5366</v>
      </c>
      <c r="D50" s="47">
        <f t="shared" si="5"/>
        <v>9.2428637375205833E-3</v>
      </c>
      <c r="E50" s="28"/>
      <c r="F50" s="28"/>
    </row>
    <row r="51" spans="2:6">
      <c r="B51" s="72" t="s">
        <v>133</v>
      </c>
      <c r="C51" s="103">
        <v>30171</v>
      </c>
      <c r="D51" s="47">
        <f t="shared" si="5"/>
        <v>5.1969146817878037E-2</v>
      </c>
      <c r="E51" s="28"/>
      <c r="F51" s="28"/>
    </row>
    <row r="52" spans="2:6">
      <c r="B52" s="72" t="s">
        <v>229</v>
      </c>
      <c r="C52" s="103">
        <v>122199</v>
      </c>
      <c r="D52" s="47">
        <f t="shared" si="5"/>
        <v>0.21048615465174764</v>
      </c>
      <c r="E52" s="28"/>
      <c r="F52" s="28"/>
    </row>
    <row r="53" spans="2:6">
      <c r="B53" s="72" t="s">
        <v>230</v>
      </c>
      <c r="C53" s="103">
        <v>1665</v>
      </c>
      <c r="D53" s="47">
        <f t="shared" si="5"/>
        <v>2.8679403881796072E-3</v>
      </c>
      <c r="E53" s="28"/>
      <c r="F53" s="28"/>
    </row>
    <row r="54" spans="2:6">
      <c r="B54" s="72" t="s">
        <v>231</v>
      </c>
      <c r="C54" s="103">
        <v>977</v>
      </c>
      <c r="D54" s="47">
        <f t="shared" si="5"/>
        <v>1.6828695250759617E-3</v>
      </c>
      <c r="E54" s="28"/>
      <c r="F54" s="28"/>
    </row>
    <row r="55" spans="2:6">
      <c r="B55" s="72" t="s">
        <v>179</v>
      </c>
      <c r="C55" s="103">
        <v>239</v>
      </c>
      <c r="D55" s="47">
        <f t="shared" si="5"/>
        <v>4.1167432599094659E-4</v>
      </c>
      <c r="E55" s="28"/>
      <c r="F55" s="28"/>
    </row>
    <row r="56" spans="2:6">
      <c r="B56" s="72" t="s">
        <v>180</v>
      </c>
      <c r="C56" s="103">
        <v>72845</v>
      </c>
      <c r="D56" s="47">
        <f t="shared" si="5"/>
        <v>0.12547454509125736</v>
      </c>
      <c r="E56" s="28"/>
      <c r="F56" s="28"/>
    </row>
    <row r="57" spans="2:6">
      <c r="B57" s="72" t="s">
        <v>181</v>
      </c>
      <c r="C57" s="103">
        <v>31561</v>
      </c>
      <c r="D57" s="47">
        <f t="shared" si="5"/>
        <v>5.436340335816011E-2</v>
      </c>
      <c r="E57" s="28"/>
      <c r="F57" s="28"/>
    </row>
    <row r="58" spans="2:6">
      <c r="B58" s="72" t="s">
        <v>171</v>
      </c>
      <c r="C58" s="103">
        <v>572</v>
      </c>
      <c r="D58" s="47">
        <f t="shared" si="5"/>
        <v>9.8526240362686803E-4</v>
      </c>
      <c r="E58" s="28"/>
      <c r="F58" s="28"/>
    </row>
    <row r="59" spans="2:6">
      <c r="B59" s="72" t="s">
        <v>172</v>
      </c>
      <c r="C59" s="103">
        <v>56775</v>
      </c>
      <c r="D59" s="47">
        <f t="shared" si="5"/>
        <v>9.7794183506845156E-2</v>
      </c>
      <c r="E59" s="28"/>
      <c r="F59" s="28"/>
    </row>
    <row r="60" spans="2:6">
      <c r="B60" s="72" t="s">
        <v>173</v>
      </c>
      <c r="C60" s="103">
        <v>184082</v>
      </c>
      <c r="D60" s="47">
        <f t="shared" si="5"/>
        <v>0.31707880032244951</v>
      </c>
      <c r="E60" s="28"/>
      <c r="F60" s="28"/>
    </row>
    <row r="61" spans="2:6">
      <c r="B61" s="72" t="s">
        <v>174</v>
      </c>
      <c r="C61" s="103">
        <v>473</v>
      </c>
      <c r="D61" s="47">
        <f t="shared" si="5"/>
        <v>8.1473621838375622E-4</v>
      </c>
      <c r="E61" s="28"/>
      <c r="F61" s="28"/>
    </row>
    <row r="62" spans="2:6">
      <c r="B62" s="72" t="s">
        <v>175</v>
      </c>
      <c r="C62" s="103">
        <v>1969</v>
      </c>
      <c r="D62" s="47">
        <f t="shared" si="5"/>
        <v>3.3915763509463344E-3</v>
      </c>
      <c r="E62" s="28"/>
      <c r="F62" s="28"/>
    </row>
    <row r="63" spans="2:6">
      <c r="B63" s="72" t="s">
        <v>176</v>
      </c>
      <c r="C63" s="103">
        <v>15967</v>
      </c>
      <c r="D63" s="47">
        <f t="shared" si="5"/>
        <v>2.7502945452290564E-2</v>
      </c>
      <c r="E63" s="28"/>
      <c r="F63" s="28"/>
    </row>
    <row r="64" spans="2:6">
      <c r="B64" s="72" t="s">
        <v>177</v>
      </c>
      <c r="C64" s="103">
        <v>282</v>
      </c>
      <c r="D64" s="47">
        <f t="shared" si="5"/>
        <v>4.8574125493492445E-4</v>
      </c>
      <c r="E64" s="28"/>
      <c r="F64" s="28"/>
    </row>
    <row r="65" spans="2:6">
      <c r="B65" s="72" t="s">
        <v>167</v>
      </c>
      <c r="C65" s="103">
        <v>1515</v>
      </c>
      <c r="D65" s="47">
        <f t="shared" si="5"/>
        <v>2.6095673802354982E-3</v>
      </c>
      <c r="E65" s="28"/>
      <c r="F65" s="28"/>
    </row>
    <row r="66" spans="2:6" ht="13.5" thickBot="1">
      <c r="B66" s="122" t="s">
        <v>225</v>
      </c>
      <c r="C66" s="145">
        <v>580556</v>
      </c>
      <c r="D66" s="121">
        <f>SUM(D48:D65)</f>
        <v>1.0000000000000002</v>
      </c>
      <c r="E66" s="28"/>
      <c r="F66" s="28"/>
    </row>
    <row r="68" spans="2:6">
      <c r="C68" s="10"/>
    </row>
    <row r="70" spans="2:6">
      <c r="B70" s="237" t="s">
        <v>677</v>
      </c>
    </row>
    <row r="71" spans="2:6">
      <c r="B71" s="72" t="s">
        <v>19</v>
      </c>
    </row>
    <row r="72" spans="2:6">
      <c r="B72" s="72" t="s">
        <v>504</v>
      </c>
    </row>
    <row r="73" spans="2:6">
      <c r="D73" s="53" t="s">
        <v>245</v>
      </c>
    </row>
    <row r="74" spans="2:6" s="228" customFormat="1" ht="39.75" customHeight="1" thickBot="1">
      <c r="B74" s="117"/>
      <c r="C74" s="117" t="s">
        <v>94</v>
      </c>
      <c r="D74" s="117" t="s">
        <v>279</v>
      </c>
      <c r="E74" s="117" t="s">
        <v>260</v>
      </c>
      <c r="F74" s="119" t="s">
        <v>56</v>
      </c>
    </row>
    <row r="75" spans="2:6">
      <c r="B75" s="72" t="s">
        <v>164</v>
      </c>
      <c r="C75" s="28">
        <f t="shared" ref="C75:C92" si="6">D48</f>
        <v>8.0271326108075705E-2</v>
      </c>
      <c r="D75" s="28">
        <f>'FP064'!E75</f>
        <v>0.15550380960514501</v>
      </c>
      <c r="E75" s="28">
        <f>C75*C$95+D75*D$95</f>
        <v>0.1053488206070988</v>
      </c>
      <c r="F75" s="10">
        <f>E75*F$96</f>
        <v>61160.889896374851</v>
      </c>
    </row>
    <row r="76" spans="2:6">
      <c r="B76" s="72" t="s">
        <v>165</v>
      </c>
      <c r="C76" s="28">
        <f t="shared" si="6"/>
        <v>1.2567263106401449E-2</v>
      </c>
      <c r="D76" s="28">
        <f>'FP064'!E76</f>
        <v>2.7852508594530832E-2</v>
      </c>
      <c r="E76" s="28">
        <f t="shared" ref="E76:E93" si="7">C76*C$95+D76*D$95</f>
        <v>1.766234493577791E-2</v>
      </c>
      <c r="F76" s="10">
        <f t="shared" ref="F76:F92" si="8">E76*F$96</f>
        <v>10253.98032653548</v>
      </c>
    </row>
    <row r="77" spans="2:6">
      <c r="B77" s="72" t="s">
        <v>166</v>
      </c>
      <c r="C77" s="28">
        <f t="shared" si="6"/>
        <v>9.2428637375205833E-3</v>
      </c>
      <c r="D77" s="28">
        <f>'FP064'!E77</f>
        <v>2.2623940690075384E-2</v>
      </c>
      <c r="E77" s="28">
        <f t="shared" si="7"/>
        <v>1.3703222721705516E-2</v>
      </c>
      <c r="F77" s="10">
        <f t="shared" si="8"/>
        <v>7955.4881704224672</v>
      </c>
    </row>
    <row r="78" spans="2:6">
      <c r="B78" s="72" t="s">
        <v>133</v>
      </c>
      <c r="C78" s="28">
        <f t="shared" si="6"/>
        <v>5.1969146817878037E-2</v>
      </c>
      <c r="D78" s="28">
        <f>'FP064'!E78</f>
        <v>3.6726427449605713E-2</v>
      </c>
      <c r="E78" s="28">
        <f t="shared" si="7"/>
        <v>4.6888240361787265E-2</v>
      </c>
      <c r="F78" s="10">
        <f t="shared" si="8"/>
        <v>27221.249271477765</v>
      </c>
    </row>
    <row r="79" spans="2:6">
      <c r="B79" s="72" t="s">
        <v>229</v>
      </c>
      <c r="C79" s="28">
        <f t="shared" si="6"/>
        <v>0.21048615465174764</v>
      </c>
      <c r="D79" s="28">
        <f>'FP064'!E79</f>
        <v>5.7603568553970814E-2</v>
      </c>
      <c r="E79" s="28">
        <f t="shared" si="7"/>
        <v>0.15952529261915535</v>
      </c>
      <c r="F79" s="10">
        <f t="shared" si="8"/>
        <v>92613.365781806351</v>
      </c>
    </row>
    <row r="80" spans="2:6">
      <c r="B80" s="72" t="s">
        <v>230</v>
      </c>
      <c r="C80" s="28">
        <f t="shared" si="6"/>
        <v>2.8679403881796072E-3</v>
      </c>
      <c r="D80" s="28">
        <f>'FP064'!E80</f>
        <v>1.2640377548210641E-2</v>
      </c>
      <c r="E80" s="28">
        <f t="shared" si="7"/>
        <v>6.1254194415232849E-3</v>
      </c>
      <c r="F80" s="10">
        <f t="shared" si="8"/>
        <v>3556.1490092929921</v>
      </c>
    </row>
    <row r="81" spans="2:6">
      <c r="B81" s="72" t="s">
        <v>231</v>
      </c>
      <c r="C81" s="28">
        <f t="shared" si="6"/>
        <v>1.6828695250759617E-3</v>
      </c>
      <c r="D81" s="28">
        <f>'FP064'!E81</f>
        <v>4.4007422179797168E-2</v>
      </c>
      <c r="E81" s="28">
        <f t="shared" si="7"/>
        <v>1.5791053743316363E-2</v>
      </c>
      <c r="F81" s="10">
        <f t="shared" si="8"/>
        <v>9167.5909970047742</v>
      </c>
    </row>
    <row r="82" spans="2:6">
      <c r="B82" s="72" t="s">
        <v>179</v>
      </c>
      <c r="C82" s="28">
        <f t="shared" si="6"/>
        <v>4.1167432599094659E-4</v>
      </c>
      <c r="D82" s="28">
        <f>'FP064'!E82</f>
        <v>4.0566509116573307E-2</v>
      </c>
      <c r="E82" s="28">
        <f t="shared" si="7"/>
        <v>1.3796619256185066E-2</v>
      </c>
      <c r="F82" s="10">
        <f t="shared" si="8"/>
        <v>8009.7100888937766</v>
      </c>
    </row>
    <row r="83" spans="2:6">
      <c r="B83" s="72" t="s">
        <v>180</v>
      </c>
      <c r="C83" s="28">
        <f t="shared" si="6"/>
        <v>0.12547454509125736</v>
      </c>
      <c r="D83" s="28">
        <f>'FP064'!E83</f>
        <v>0.17890579594252901</v>
      </c>
      <c r="E83" s="28">
        <f t="shared" si="7"/>
        <v>0.14328496204168123</v>
      </c>
      <c r="F83" s="10">
        <f t="shared" si="8"/>
        <v>83184.944423070294</v>
      </c>
    </row>
    <row r="84" spans="2:6">
      <c r="B84" s="72" t="s">
        <v>181</v>
      </c>
      <c r="C84" s="28">
        <f t="shared" si="6"/>
        <v>5.436340335816011E-2</v>
      </c>
      <c r="D84" s="28">
        <f>'FP064'!E84</f>
        <v>0.10017285147637048</v>
      </c>
      <c r="E84" s="28">
        <f t="shared" si="7"/>
        <v>6.9633219397563562E-2</v>
      </c>
      <c r="F84" s="10">
        <f t="shared" si="8"/>
        <v>40425.983320571911</v>
      </c>
    </row>
    <row r="85" spans="2:6">
      <c r="B85" s="72" t="s">
        <v>171</v>
      </c>
      <c r="C85" s="28">
        <f t="shared" si="6"/>
        <v>9.8526240362686803E-4</v>
      </c>
      <c r="D85" s="28">
        <f>'FP064'!E85</f>
        <v>1.9213608613038429E-2</v>
      </c>
      <c r="E85" s="28">
        <f t="shared" si="7"/>
        <v>7.0613778067640555E-3</v>
      </c>
      <c r="F85" s="10">
        <f t="shared" si="8"/>
        <v>4099.5252539837129</v>
      </c>
    </row>
    <row r="86" spans="2:6">
      <c r="B86" s="72" t="s">
        <v>172</v>
      </c>
      <c r="C86" s="28">
        <f t="shared" si="6"/>
        <v>9.7794183506845156E-2</v>
      </c>
      <c r="D86" s="28">
        <f>'FP064'!E86</f>
        <v>5.2399852333251284E-2</v>
      </c>
      <c r="E86" s="28">
        <f t="shared" si="7"/>
        <v>8.2662739782313852E-2</v>
      </c>
      <c r="F86" s="10">
        <f t="shared" si="8"/>
        <v>47990.349557061003</v>
      </c>
    </row>
    <row r="87" spans="2:6">
      <c r="B87" s="72" t="s">
        <v>173</v>
      </c>
      <c r="C87" s="28">
        <f t="shared" si="6"/>
        <v>0.31707880032244951</v>
      </c>
      <c r="D87" s="28">
        <f>'FP064'!E87</f>
        <v>0.15178118411687105</v>
      </c>
      <c r="E87" s="28">
        <f t="shared" si="7"/>
        <v>0.26197959492059003</v>
      </c>
      <c r="F87" s="10">
        <f t="shared" si="8"/>
        <v>152093.82570871807</v>
      </c>
    </row>
    <row r="88" spans="2:6">
      <c r="B88" s="72" t="s">
        <v>174</v>
      </c>
      <c r="C88" s="28">
        <f t="shared" si="6"/>
        <v>8.1473621838375622E-4</v>
      </c>
      <c r="D88" s="28">
        <f>'FP064'!E88</f>
        <v>2.7920548814729131E-2</v>
      </c>
      <c r="E88" s="28">
        <f t="shared" si="7"/>
        <v>9.8500070838322146E-3</v>
      </c>
      <c r="F88" s="10">
        <f t="shared" si="8"/>
        <v>5718.4807125612951</v>
      </c>
    </row>
    <row r="89" spans="2:6">
      <c r="B89" s="72" t="s">
        <v>175</v>
      </c>
      <c r="C89" s="28">
        <f t="shared" si="6"/>
        <v>3.3915763509463344E-3</v>
      </c>
      <c r="D89" s="28">
        <f>'FP064'!E89</f>
        <v>1.3719035401557167E-2</v>
      </c>
      <c r="E89" s="28">
        <f t="shared" si="7"/>
        <v>6.8340627011499455E-3</v>
      </c>
      <c r="F89" s="10">
        <f t="shared" si="8"/>
        <v>3967.5561055288076</v>
      </c>
    </row>
    <row r="90" spans="2:6">
      <c r="B90" s="72" t="s">
        <v>176</v>
      </c>
      <c r="C90" s="28">
        <f t="shared" si="6"/>
        <v>2.7502945452290564E-2</v>
      </c>
      <c r="D90" s="28">
        <f>'FP064'!E90</f>
        <v>4.8256934473801673E-2</v>
      </c>
      <c r="E90" s="28">
        <f t="shared" si="7"/>
        <v>3.4420941792794264E-2</v>
      </c>
      <c r="F90" s="10">
        <f t="shared" si="8"/>
        <v>19983.284283457466</v>
      </c>
    </row>
    <row r="91" spans="2:6">
      <c r="B91" s="72" t="s">
        <v>177</v>
      </c>
      <c r="C91" s="28">
        <f t="shared" si="6"/>
        <v>4.8574125493492445E-4</v>
      </c>
      <c r="D91" s="28">
        <f>'FP064'!E91</f>
        <v>6.3137897307171259E-3</v>
      </c>
      <c r="E91" s="28">
        <f t="shared" si="7"/>
        <v>2.428424080195658E-3</v>
      </c>
      <c r="F91" s="10">
        <f t="shared" si="8"/>
        <v>1409.8361703020705</v>
      </c>
    </row>
    <row r="92" spans="2:6">
      <c r="B92" s="66" t="s">
        <v>167</v>
      </c>
      <c r="C92" s="141">
        <f t="shared" si="6"/>
        <v>2.6095673802354982E-3</v>
      </c>
      <c r="D92" s="141">
        <f>'FP064'!E92</f>
        <v>3.7918353592257749E-3</v>
      </c>
      <c r="E92" s="141">
        <f t="shared" si="7"/>
        <v>3.0036567065655903E-3</v>
      </c>
      <c r="F92" s="68">
        <f t="shared" si="8"/>
        <v>1743.7909229368929</v>
      </c>
    </row>
    <row r="93" spans="2:6" ht="13.5" thickBot="1">
      <c r="B93" s="111" t="s">
        <v>168</v>
      </c>
      <c r="C93" s="143">
        <f>SUM(C75:C92)</f>
        <v>1.0000000000000002</v>
      </c>
      <c r="D93" s="143">
        <f>SUM(D75:D92)</f>
        <v>1</v>
      </c>
      <c r="E93" s="143">
        <f t="shared" si="7"/>
        <v>1</v>
      </c>
      <c r="F93" s="112">
        <f>SUM(F75:F92)</f>
        <v>580556</v>
      </c>
    </row>
    <row r="94" spans="2:6">
      <c r="C94" s="28"/>
      <c r="D94" s="28"/>
      <c r="E94" s="28"/>
    </row>
    <row r="95" spans="2:6">
      <c r="B95" s="72" t="s">
        <v>14</v>
      </c>
      <c r="C95" s="131">
        <f>2/3</f>
        <v>0.66666666666666663</v>
      </c>
      <c r="D95" s="131">
        <f>1/3</f>
        <v>0.33333333333333331</v>
      </c>
      <c r="E95" s="28">
        <f>C95+D95</f>
        <v>1</v>
      </c>
    </row>
    <row r="96" spans="2:6">
      <c r="B96" s="72" t="s">
        <v>43</v>
      </c>
      <c r="F96" s="10">
        <f>C66</f>
        <v>580556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92D050"/>
  </sheetPr>
  <dimension ref="A2:I99"/>
  <sheetViews>
    <sheetView zoomScale="70" zoomScaleNormal="70" workbookViewId="0">
      <selection activeCell="E23" sqref="E23:E41"/>
    </sheetView>
  </sheetViews>
  <sheetFormatPr baseColWidth="10" defaultRowHeight="12.75"/>
  <cols>
    <col min="1" max="1" width="5.75" style="72" customWidth="1"/>
    <col min="2" max="2" width="11" style="72"/>
    <col min="3" max="3" width="17.875" style="72" customWidth="1"/>
    <col min="4" max="4" width="12.625" style="72" customWidth="1"/>
    <col min="5" max="5" width="13.375" style="72" customWidth="1"/>
    <col min="6" max="16384" width="11" style="72"/>
  </cols>
  <sheetData>
    <row r="2" spans="2:3">
      <c r="B2" s="73" t="s">
        <v>202</v>
      </c>
    </row>
    <row r="3" spans="2:3">
      <c r="B3" s="18" t="s">
        <v>183</v>
      </c>
      <c r="C3" s="58"/>
    </row>
    <row r="5" spans="2:3">
      <c r="B5" s="73" t="s">
        <v>587</v>
      </c>
    </row>
    <row r="6" spans="2:3" ht="13.5">
      <c r="B6" s="12">
        <f>C71</f>
        <v>389085</v>
      </c>
      <c r="C6" s="10">
        <f>+B6-E41</f>
        <v>0</v>
      </c>
    </row>
    <row r="7" spans="2:3">
      <c r="B7" s="14"/>
    </row>
    <row r="8" spans="2:3">
      <c r="B8" s="73" t="s">
        <v>485</v>
      </c>
    </row>
    <row r="9" spans="2:3">
      <c r="B9" s="72" t="s">
        <v>212</v>
      </c>
    </row>
    <row r="11" spans="2:3">
      <c r="B11" s="73" t="s">
        <v>582</v>
      </c>
    </row>
    <row r="12" spans="2:3">
      <c r="B12" s="72" t="s">
        <v>505</v>
      </c>
    </row>
    <row r="13" spans="2:3" s="124" customFormat="1"/>
    <row r="14" spans="2:3" s="135" customFormat="1"/>
    <row r="15" spans="2:3" s="135" customFormat="1"/>
    <row r="16" spans="2:3" s="135" customFormat="1"/>
    <row r="17" spans="1:8" s="135" customFormat="1"/>
    <row r="18" spans="1:8" s="135" customFormat="1"/>
    <row r="19" spans="1:8">
      <c r="B19" s="228" t="s">
        <v>206</v>
      </c>
    </row>
    <row r="20" spans="1:8">
      <c r="E20" s="140" t="s">
        <v>630</v>
      </c>
    </row>
    <row r="21" spans="1:8">
      <c r="C21" s="123" t="s">
        <v>379</v>
      </c>
    </row>
    <row r="22" spans="1:8" ht="41.25" thickBot="1">
      <c r="A22" s="22"/>
      <c r="B22" s="108"/>
      <c r="C22" s="109" t="s">
        <v>570</v>
      </c>
      <c r="D22" s="109" t="s">
        <v>119</v>
      </c>
      <c r="E22" s="109" t="s">
        <v>151</v>
      </c>
      <c r="F22" s="109" t="s">
        <v>277</v>
      </c>
      <c r="G22" s="109" t="s">
        <v>41</v>
      </c>
      <c r="H22" s="109" t="s">
        <v>187</v>
      </c>
    </row>
    <row r="23" spans="1:8">
      <c r="B23" s="72" t="s">
        <v>164</v>
      </c>
      <c r="C23" s="10">
        <v>8421302.5</v>
      </c>
      <c r="D23" s="10">
        <f>C50</f>
        <v>42812</v>
      </c>
      <c r="E23" s="10">
        <f>F78</f>
        <v>45545.663885382979</v>
      </c>
      <c r="F23" s="11">
        <f>E23*1000/C23</f>
        <v>5.408387109402967</v>
      </c>
      <c r="G23" s="11">
        <f>F23-F$41</f>
        <v>-2.8787341395396959</v>
      </c>
      <c r="H23" s="10">
        <f>G23*C23/1000</f>
        <v>-24242.691006140987</v>
      </c>
    </row>
    <row r="24" spans="1:8">
      <c r="B24" s="72" t="s">
        <v>165</v>
      </c>
      <c r="C24" s="10">
        <v>1336267.5</v>
      </c>
      <c r="D24" s="10">
        <f t="shared" ref="D24:D39" si="0">C51</f>
        <v>0</v>
      </c>
      <c r="E24" s="10">
        <f t="shared" ref="E24:E39" si="1">F79</f>
        <v>6022.5935510508971</v>
      </c>
      <c r="F24" s="11">
        <f t="shared" ref="F24:F41" si="2">E24*1000/C24</f>
        <v>4.5070268872444306</v>
      </c>
      <c r="G24" s="11">
        <f t="shared" ref="G24:G41" si="3">F24-F$41</f>
        <v>-3.7800943616982323</v>
      </c>
      <c r="H24" s="10">
        <f t="shared" ref="H24:H40" si="4">G24*C24/1000</f>
        <v>-5051.2172424705923</v>
      </c>
    </row>
    <row r="25" spans="1:8">
      <c r="B25" s="72" t="s">
        <v>166</v>
      </c>
      <c r="C25" s="10">
        <v>1064960.5</v>
      </c>
      <c r="D25" s="10">
        <f t="shared" si="0"/>
        <v>2278</v>
      </c>
      <c r="E25" s="10">
        <f t="shared" si="1"/>
        <v>4088.6879824330249</v>
      </c>
      <c r="F25" s="11">
        <f t="shared" si="2"/>
        <v>3.83928604153208</v>
      </c>
      <c r="G25" s="11">
        <f t="shared" si="3"/>
        <v>-4.4478352074105825</v>
      </c>
      <c r="H25" s="10">
        <f t="shared" si="4"/>
        <v>-4736.7688064015774</v>
      </c>
    </row>
    <row r="26" spans="1:8">
      <c r="B26" s="72" t="s">
        <v>133</v>
      </c>
      <c r="C26" s="10">
        <v>1107558</v>
      </c>
      <c r="D26" s="10">
        <f t="shared" si="0"/>
        <v>10040</v>
      </c>
      <c r="E26" s="10">
        <f t="shared" si="1"/>
        <v>8883.0947053363907</v>
      </c>
      <c r="F26" s="11">
        <f t="shared" si="2"/>
        <v>8.0204329753713939</v>
      </c>
      <c r="G26" s="11">
        <f t="shared" si="3"/>
        <v>-0.26668827357126901</v>
      </c>
      <c r="H26" s="10">
        <f t="shared" si="4"/>
        <v>-295.3727309000476</v>
      </c>
    </row>
    <row r="27" spans="1:8">
      <c r="B27" s="72" t="s">
        <v>229</v>
      </c>
      <c r="C27" s="10">
        <v>2111747</v>
      </c>
      <c r="D27" s="10">
        <f t="shared" si="0"/>
        <v>51640</v>
      </c>
      <c r="E27" s="10">
        <f t="shared" si="1"/>
        <v>41039.228581365904</v>
      </c>
      <c r="F27" s="11">
        <f t="shared" si="2"/>
        <v>19.433780931790555</v>
      </c>
      <c r="G27" s="11">
        <f t="shared" si="3"/>
        <v>11.146659682847892</v>
      </c>
      <c r="H27" s="10">
        <f t="shared" si="4"/>
        <v>23538.925145274985</v>
      </c>
    </row>
    <row r="28" spans="1:8">
      <c r="B28" s="72" t="s">
        <v>230</v>
      </c>
      <c r="C28" s="10">
        <v>590272</v>
      </c>
      <c r="D28" s="10">
        <f t="shared" si="0"/>
        <v>32450.000000000004</v>
      </c>
      <c r="E28" s="10">
        <f t="shared" si="1"/>
        <v>23551.695595228095</v>
      </c>
      <c r="F28" s="11">
        <f t="shared" si="2"/>
        <v>39.899733674014854</v>
      </c>
      <c r="G28" s="11">
        <f t="shared" si="3"/>
        <v>31.612612425072193</v>
      </c>
      <c r="H28" s="10">
        <f t="shared" si="4"/>
        <v>18660.039961372215</v>
      </c>
    </row>
    <row r="29" spans="1:8">
      <c r="B29" s="72" t="s">
        <v>231</v>
      </c>
      <c r="C29" s="10">
        <v>2507332.5</v>
      </c>
      <c r="D29" s="10">
        <f t="shared" si="0"/>
        <v>0</v>
      </c>
      <c r="E29" s="10">
        <f t="shared" si="1"/>
        <v>7766.0165143871991</v>
      </c>
      <c r="F29" s="11">
        <f t="shared" si="2"/>
        <v>3.0973221598600102</v>
      </c>
      <c r="G29" s="11">
        <f t="shared" si="3"/>
        <v>-5.1897990890826531</v>
      </c>
      <c r="H29" s="10">
        <f t="shared" si="4"/>
        <v>-13012.551924527332</v>
      </c>
    </row>
    <row r="30" spans="1:8">
      <c r="B30" s="72" t="s">
        <v>179</v>
      </c>
      <c r="C30" s="10">
        <v>2089804.5</v>
      </c>
      <c r="D30" s="10">
        <f t="shared" si="0"/>
        <v>0</v>
      </c>
      <c r="E30" s="10">
        <f t="shared" si="1"/>
        <v>5426.5380878305896</v>
      </c>
      <c r="F30" s="11">
        <f t="shared" si="2"/>
        <v>2.5966726015905262</v>
      </c>
      <c r="G30" s="11">
        <f t="shared" si="3"/>
        <v>-5.6904486473521363</v>
      </c>
      <c r="H30" s="10">
        <f t="shared" si="4"/>
        <v>-11891.925190255408</v>
      </c>
    </row>
    <row r="31" spans="1:8">
      <c r="B31" s="72" t="s">
        <v>180</v>
      </c>
      <c r="C31" s="10">
        <v>7536276.5</v>
      </c>
      <c r="D31" s="10">
        <f t="shared" si="0"/>
        <v>103395</v>
      </c>
      <c r="E31" s="10">
        <f t="shared" si="1"/>
        <v>93397.209678058847</v>
      </c>
      <c r="F31" s="11">
        <f t="shared" si="2"/>
        <v>12.393017915154632</v>
      </c>
      <c r="G31" s="11">
        <f t="shared" si="3"/>
        <v>4.1058966662119687</v>
      </c>
      <c r="H31" s="10">
        <f t="shared" si="4"/>
        <v>30943.172557001602</v>
      </c>
    </row>
    <row r="32" spans="1:8">
      <c r="B32" s="72" t="s">
        <v>181</v>
      </c>
      <c r="C32" s="10">
        <v>5059329.5</v>
      </c>
      <c r="D32" s="10">
        <f t="shared" si="0"/>
        <v>34843.999999999993</v>
      </c>
      <c r="E32" s="10">
        <f t="shared" si="1"/>
        <v>34708.723148049088</v>
      </c>
      <c r="F32" s="11">
        <f t="shared" si="2"/>
        <v>6.8603405150917895</v>
      </c>
      <c r="G32" s="11">
        <f t="shared" si="3"/>
        <v>-1.4267807338508733</v>
      </c>
      <c r="H32" s="10">
        <f t="shared" si="4"/>
        <v>-7218.5538568033726</v>
      </c>
    </row>
    <row r="33" spans="1:8">
      <c r="B33" s="72" t="s">
        <v>171</v>
      </c>
      <c r="C33" s="10">
        <v>1101818</v>
      </c>
      <c r="D33" s="10">
        <f t="shared" si="0"/>
        <v>0</v>
      </c>
      <c r="E33" s="10">
        <f t="shared" si="1"/>
        <v>1769.6585061428434</v>
      </c>
      <c r="F33" s="11">
        <f t="shared" si="2"/>
        <v>1.6061259719326091</v>
      </c>
      <c r="G33" s="11">
        <f t="shared" si="3"/>
        <v>-6.6809952770100534</v>
      </c>
      <c r="H33" s="10">
        <f t="shared" si="4"/>
        <v>-7361.2408541246632</v>
      </c>
    </row>
    <row r="34" spans="1:8">
      <c r="B34" s="72" t="s">
        <v>172</v>
      </c>
      <c r="C34" s="10">
        <v>2757317.5</v>
      </c>
      <c r="D34" s="10">
        <f t="shared" si="0"/>
        <v>30761.000000000004</v>
      </c>
      <c r="E34" s="10">
        <f t="shared" si="1"/>
        <v>27323.857207667301</v>
      </c>
      <c r="F34" s="11">
        <f t="shared" si="2"/>
        <v>9.9095795851102757</v>
      </c>
      <c r="G34" s="11">
        <f t="shared" si="3"/>
        <v>1.6224583361676128</v>
      </c>
      <c r="H34" s="10">
        <f t="shared" si="4"/>
        <v>4473.6327633358414</v>
      </c>
    </row>
    <row r="35" spans="1:8">
      <c r="B35" s="72" t="s">
        <v>173</v>
      </c>
      <c r="C35" s="10">
        <v>6474995.5</v>
      </c>
      <c r="D35" s="10">
        <f t="shared" si="0"/>
        <v>0</v>
      </c>
      <c r="E35" s="10">
        <f t="shared" si="1"/>
        <v>17020.790461743796</v>
      </c>
      <c r="F35" s="11">
        <f t="shared" si="2"/>
        <v>2.6286953344977295</v>
      </c>
      <c r="G35" s="11">
        <f t="shared" si="3"/>
        <v>-5.6584259144449334</v>
      </c>
      <c r="H35" s="10">
        <f t="shared" si="4"/>
        <v>-36638.282333114323</v>
      </c>
    </row>
    <row r="36" spans="1:8">
      <c r="B36" s="72" t="s">
        <v>174</v>
      </c>
      <c r="C36" s="10">
        <v>1469433.5</v>
      </c>
      <c r="D36" s="10">
        <f t="shared" si="0"/>
        <v>22000</v>
      </c>
      <c r="E36" s="10">
        <f t="shared" si="1"/>
        <v>19666.475749564037</v>
      </c>
      <c r="F36" s="11">
        <f t="shared" si="2"/>
        <v>13.383712668565156</v>
      </c>
      <c r="G36" s="11">
        <f t="shared" si="3"/>
        <v>5.0965914196224933</v>
      </c>
      <c r="H36" s="10">
        <f t="shared" si="4"/>
        <v>7489.1021678058487</v>
      </c>
    </row>
    <row r="37" spans="1:8">
      <c r="B37" s="72" t="s">
        <v>175</v>
      </c>
      <c r="C37" s="10">
        <v>642633.5</v>
      </c>
      <c r="D37" s="10">
        <f t="shared" si="0"/>
        <v>0</v>
      </c>
      <c r="E37" s="10">
        <f t="shared" si="1"/>
        <v>3574.3465821740642</v>
      </c>
      <c r="F37" s="11">
        <f t="shared" si="2"/>
        <v>5.5620296516973733</v>
      </c>
      <c r="G37" s="11">
        <f t="shared" si="3"/>
        <v>-2.7250915972452896</v>
      </c>
      <c r="H37" s="10">
        <f t="shared" si="4"/>
        <v>-1751.2351509583309</v>
      </c>
    </row>
    <row r="38" spans="1:8">
      <c r="B38" s="66" t="s">
        <v>176</v>
      </c>
      <c r="C38" s="68">
        <v>2190333.5</v>
      </c>
      <c r="D38" s="68">
        <f t="shared" si="0"/>
        <v>57966</v>
      </c>
      <c r="E38" s="68">
        <f t="shared" si="1"/>
        <v>46434.404993567659</v>
      </c>
      <c r="F38" s="110">
        <f t="shared" si="2"/>
        <v>21.199696299019148</v>
      </c>
      <c r="G38" s="110">
        <f t="shared" si="3"/>
        <v>12.912575050076486</v>
      </c>
      <c r="H38" s="68">
        <f t="shared" si="4"/>
        <v>28282.845703446706</v>
      </c>
    </row>
    <row r="39" spans="1:8">
      <c r="B39" s="66" t="s">
        <v>177</v>
      </c>
      <c r="C39" s="68">
        <v>320514.5</v>
      </c>
      <c r="D39" s="68">
        <f t="shared" si="0"/>
        <v>0</v>
      </c>
      <c r="E39" s="68">
        <f t="shared" si="1"/>
        <v>1497.9002302537647</v>
      </c>
      <c r="F39" s="110">
        <f t="shared" si="2"/>
        <v>4.6734242296487825</v>
      </c>
      <c r="G39" s="110">
        <f t="shared" si="3"/>
        <v>-3.6136970192938804</v>
      </c>
      <c r="H39" s="68">
        <f t="shared" si="4"/>
        <v>-1158.2422932904683</v>
      </c>
    </row>
    <row r="40" spans="1:8">
      <c r="B40" s="66" t="s">
        <v>167</v>
      </c>
      <c r="C40" s="68">
        <v>168665.5</v>
      </c>
      <c r="D40" s="68">
        <f>C67</f>
        <v>899</v>
      </c>
      <c r="E40" s="68">
        <f>F95</f>
        <v>1368.1145397635048</v>
      </c>
      <c r="F40" s="110">
        <f t="shared" si="2"/>
        <v>8.1114071328369164</v>
      </c>
      <c r="G40" s="110">
        <f t="shared" si="3"/>
        <v>-0.1757141161057465</v>
      </c>
      <c r="H40" s="68">
        <f t="shared" si="4"/>
        <v>-29.636909250033785</v>
      </c>
    </row>
    <row r="41" spans="1:8" s="411" customFormat="1" ht="14.25" thickBot="1">
      <c r="A41" s="50"/>
      <c r="B41" s="284" t="s">
        <v>168</v>
      </c>
      <c r="C41" s="172">
        <v>46950562</v>
      </c>
      <c r="D41" s="285">
        <f>SUM(D23:D40)</f>
        <v>389085</v>
      </c>
      <c r="E41" s="285">
        <f>SUM(E23:E40)</f>
        <v>389084.99999999994</v>
      </c>
      <c r="F41" s="286">
        <f t="shared" si="2"/>
        <v>8.2871212489426629</v>
      </c>
      <c r="G41" s="286">
        <f t="shared" si="3"/>
        <v>0</v>
      </c>
      <c r="H41" s="172">
        <f>SUM(H23:H40)</f>
        <v>6.5266902993244003E-11</v>
      </c>
    </row>
    <row r="42" spans="1:8">
      <c r="B42" s="72" t="s">
        <v>226</v>
      </c>
      <c r="D42" s="10">
        <f>C70</f>
        <v>0</v>
      </c>
    </row>
    <row r="43" spans="1:8" s="227" customFormat="1">
      <c r="D43" s="10"/>
    </row>
    <row r="44" spans="1:8" s="227" customFormat="1">
      <c r="D44" s="10"/>
    </row>
    <row r="46" spans="1:8">
      <c r="B46" s="116" t="s">
        <v>867</v>
      </c>
    </row>
    <row r="47" spans="1:8">
      <c r="B47" s="95" t="s">
        <v>676</v>
      </c>
      <c r="C47" s="95"/>
      <c r="D47" s="95"/>
      <c r="E47" s="95"/>
    </row>
    <row r="48" spans="1:8">
      <c r="B48" s="95"/>
      <c r="C48" s="99" t="s">
        <v>695</v>
      </c>
      <c r="D48" s="95"/>
      <c r="E48" s="95"/>
    </row>
    <row r="49" spans="1:9" s="228" customFormat="1" ht="27" customHeight="1" thickBot="1">
      <c r="A49" s="24"/>
      <c r="B49" s="117"/>
      <c r="C49" s="302" t="s">
        <v>241</v>
      </c>
      <c r="D49" s="117" t="s">
        <v>242</v>
      </c>
      <c r="E49" s="24"/>
      <c r="F49" s="43"/>
      <c r="G49" s="24"/>
    </row>
    <row r="50" spans="1:9">
      <c r="B50" s="72" t="s">
        <v>164</v>
      </c>
      <c r="C50" s="103">
        <v>42812</v>
      </c>
      <c r="D50" s="28">
        <f>C50/C$68</f>
        <v>0.11003251217600267</v>
      </c>
      <c r="E50" s="28"/>
      <c r="F50" s="28"/>
    </row>
    <row r="51" spans="1:9">
      <c r="B51" s="72" t="s">
        <v>165</v>
      </c>
      <c r="C51" s="103">
        <v>0</v>
      </c>
      <c r="D51" s="28">
        <f t="shared" ref="D51:D65" si="5">C51/C$68</f>
        <v>0</v>
      </c>
      <c r="E51" s="28"/>
      <c r="F51" s="28"/>
    </row>
    <row r="52" spans="1:9">
      <c r="B52" s="72" t="s">
        <v>166</v>
      </c>
      <c r="C52" s="103">
        <v>2278</v>
      </c>
      <c r="D52" s="28">
        <f t="shared" si="5"/>
        <v>5.8547618129714584E-3</v>
      </c>
      <c r="E52" s="28"/>
      <c r="F52" s="28"/>
    </row>
    <row r="53" spans="1:9">
      <c r="B53" s="72" t="s">
        <v>133</v>
      </c>
      <c r="C53" s="103">
        <v>10040</v>
      </c>
      <c r="D53" s="28">
        <f t="shared" si="5"/>
        <v>2.580413020291196E-2</v>
      </c>
      <c r="E53" s="28"/>
      <c r="F53" s="28"/>
    </row>
    <row r="54" spans="1:9">
      <c r="B54" s="72" t="s">
        <v>229</v>
      </c>
      <c r="C54" s="103">
        <v>51640</v>
      </c>
      <c r="D54" s="28">
        <f t="shared" si="5"/>
        <v>0.13272164180063481</v>
      </c>
      <c r="E54" s="28"/>
      <c r="F54" s="28"/>
    </row>
    <row r="55" spans="1:9">
      <c r="B55" s="72" t="s">
        <v>230</v>
      </c>
      <c r="C55" s="103">
        <v>32450.000000000004</v>
      </c>
      <c r="D55" s="28">
        <f t="shared" si="5"/>
        <v>8.3400799311204504E-2</v>
      </c>
      <c r="E55" s="28"/>
      <c r="F55" s="28"/>
    </row>
    <row r="56" spans="1:9">
      <c r="B56" s="72" t="s">
        <v>231</v>
      </c>
      <c r="C56" s="103">
        <v>0</v>
      </c>
      <c r="D56" s="28">
        <f t="shared" si="5"/>
        <v>0</v>
      </c>
      <c r="E56" s="28"/>
      <c r="F56" s="28"/>
    </row>
    <row r="57" spans="1:9">
      <c r="B57" s="72" t="s">
        <v>179</v>
      </c>
      <c r="C57" s="103">
        <v>0</v>
      </c>
      <c r="D57" s="28">
        <f t="shared" si="5"/>
        <v>0</v>
      </c>
      <c r="E57" s="28"/>
      <c r="F57" s="28"/>
    </row>
    <row r="58" spans="1:9">
      <c r="B58" s="72" t="s">
        <v>180</v>
      </c>
      <c r="C58" s="103">
        <v>103395</v>
      </c>
      <c r="D58" s="28">
        <f t="shared" si="5"/>
        <v>0.26573884883765758</v>
      </c>
      <c r="E58" s="28"/>
      <c r="F58" s="28"/>
    </row>
    <row r="59" spans="1:9">
      <c r="B59" s="72" t="s">
        <v>181</v>
      </c>
      <c r="C59" s="103">
        <v>34843.999999999993</v>
      </c>
      <c r="D59" s="28">
        <f t="shared" si="5"/>
        <v>8.9553696493054197E-2</v>
      </c>
      <c r="E59" s="28"/>
      <c r="F59" s="28"/>
      <c r="G59" s="10"/>
      <c r="I59" s="10"/>
    </row>
    <row r="60" spans="1:9">
      <c r="B60" s="72" t="s">
        <v>171</v>
      </c>
      <c r="C60" s="103">
        <v>0</v>
      </c>
      <c r="D60" s="28">
        <f t="shared" si="5"/>
        <v>0</v>
      </c>
      <c r="E60" s="28"/>
      <c r="F60" s="28"/>
    </row>
    <row r="61" spans="1:9">
      <c r="B61" s="72" t="s">
        <v>172</v>
      </c>
      <c r="C61" s="103">
        <v>30761.000000000004</v>
      </c>
      <c r="D61" s="28">
        <f t="shared" si="5"/>
        <v>7.9059845535037337E-2</v>
      </c>
      <c r="E61" s="28"/>
      <c r="F61" s="28"/>
    </row>
    <row r="62" spans="1:9">
      <c r="B62" s="72" t="s">
        <v>173</v>
      </c>
      <c r="C62" s="103">
        <v>0</v>
      </c>
      <c r="D62" s="28">
        <f t="shared" si="5"/>
        <v>0</v>
      </c>
      <c r="E62" s="28"/>
      <c r="F62" s="28"/>
    </row>
    <row r="63" spans="1:9">
      <c r="B63" s="72" t="s">
        <v>174</v>
      </c>
      <c r="C63" s="103">
        <v>22000</v>
      </c>
      <c r="D63" s="28">
        <f t="shared" si="5"/>
        <v>5.654291478725728E-2</v>
      </c>
      <c r="E63" s="28"/>
      <c r="F63" s="28"/>
    </row>
    <row r="64" spans="1:9">
      <c r="B64" s="72" t="s">
        <v>175</v>
      </c>
      <c r="C64" s="103">
        <v>0</v>
      </c>
      <c r="D64" s="28">
        <f t="shared" si="5"/>
        <v>0</v>
      </c>
      <c r="E64" s="28"/>
      <c r="F64" s="28"/>
    </row>
    <row r="65" spans="2:6">
      <c r="B65" s="72" t="s">
        <v>176</v>
      </c>
      <c r="C65" s="103">
        <v>57966</v>
      </c>
      <c r="D65" s="28">
        <f t="shared" si="5"/>
        <v>0.14898029993446163</v>
      </c>
      <c r="E65" s="28"/>
      <c r="F65" s="28"/>
    </row>
    <row r="66" spans="2:6">
      <c r="B66" s="72" t="s">
        <v>177</v>
      </c>
      <c r="C66" s="103">
        <v>0</v>
      </c>
      <c r="D66" s="28">
        <f>C66/C$68</f>
        <v>0</v>
      </c>
      <c r="E66" s="28"/>
      <c r="F66" s="28"/>
    </row>
    <row r="67" spans="2:6">
      <c r="B67" s="66" t="s">
        <v>167</v>
      </c>
      <c r="C67" s="142">
        <v>899</v>
      </c>
      <c r="D67" s="141">
        <f>C67/C$68</f>
        <v>2.3105491088065591E-3</v>
      </c>
      <c r="E67" s="28"/>
      <c r="F67" s="28"/>
    </row>
    <row r="68" spans="2:6" ht="13.5" thickBot="1">
      <c r="B68" s="122" t="s">
        <v>225</v>
      </c>
      <c r="C68" s="145">
        <v>389085</v>
      </c>
      <c r="D68" s="143">
        <f>SUM(D50:D67)</f>
        <v>0.99999999999999989</v>
      </c>
      <c r="E68" s="28"/>
      <c r="F68" s="28"/>
    </row>
    <row r="69" spans="2:6" s="124" customFormat="1">
      <c r="C69" s="10"/>
      <c r="D69" s="28"/>
      <c r="E69" s="28"/>
      <c r="F69" s="28"/>
    </row>
    <row r="70" spans="2:6">
      <c r="B70" s="72" t="s">
        <v>83</v>
      </c>
      <c r="C70" s="103">
        <v>0</v>
      </c>
    </row>
    <row r="71" spans="2:6">
      <c r="B71" s="72" t="s">
        <v>159</v>
      </c>
      <c r="C71" s="10">
        <f>C68+C70</f>
        <v>389085</v>
      </c>
    </row>
    <row r="73" spans="2:6">
      <c r="B73" s="116" t="s">
        <v>677</v>
      </c>
    </row>
    <row r="74" spans="2:6">
      <c r="B74" s="72" t="s">
        <v>297</v>
      </c>
    </row>
    <row r="75" spans="2:6">
      <c r="B75" s="72" t="s">
        <v>247</v>
      </c>
    </row>
    <row r="76" spans="2:6">
      <c r="D76" s="53" t="s">
        <v>248</v>
      </c>
    </row>
    <row r="77" spans="2:6" s="228" customFormat="1" ht="26.25" thickBot="1">
      <c r="B77" s="117"/>
      <c r="C77" s="117" t="s">
        <v>94</v>
      </c>
      <c r="D77" s="117" t="s">
        <v>506</v>
      </c>
      <c r="E77" s="117" t="s">
        <v>260</v>
      </c>
      <c r="F77" s="119" t="s">
        <v>56</v>
      </c>
    </row>
    <row r="78" spans="2:6">
      <c r="B78" s="72" t="s">
        <v>164</v>
      </c>
      <c r="C78" s="28">
        <f t="shared" ref="C78:C95" si="6">D50</f>
        <v>0.11003251217600267</v>
      </c>
      <c r="D78" s="28">
        <f>'FP065'!E79</f>
        <v>0.1311101472843953</v>
      </c>
      <c r="E78" s="28">
        <f>C78*C$98+D78*D$98</f>
        <v>0.11705839054546688</v>
      </c>
      <c r="F78" s="10">
        <f t="shared" ref="F78:F95" si="7">E78*F$99</f>
        <v>45545.663885382979</v>
      </c>
    </row>
    <row r="79" spans="2:6">
      <c r="B79" s="72" t="s">
        <v>165</v>
      </c>
      <c r="C79" s="28">
        <f t="shared" si="6"/>
        <v>0</v>
      </c>
      <c r="D79" s="28">
        <f>'FP065'!E80</f>
        <v>4.6436590084821289E-2</v>
      </c>
      <c r="E79" s="28">
        <f t="shared" ref="E79:E95" si="8">C79*C$98+D79*D$98</f>
        <v>1.5478863361607096E-2</v>
      </c>
      <c r="F79" s="10">
        <f t="shared" si="7"/>
        <v>6022.5935510508971</v>
      </c>
    </row>
    <row r="80" spans="2:6">
      <c r="B80" s="72" t="s">
        <v>166</v>
      </c>
      <c r="C80" s="28">
        <f t="shared" si="6"/>
        <v>5.8547618129714584E-3</v>
      </c>
      <c r="D80" s="28">
        <f>'FP065'!E81</f>
        <v>1.9815885853474366E-2</v>
      </c>
      <c r="E80" s="28">
        <f t="shared" si="8"/>
        <v>1.0508469826472428E-2</v>
      </c>
      <c r="F80" s="10">
        <f t="shared" si="7"/>
        <v>4088.6879824330249</v>
      </c>
    </row>
    <row r="81" spans="2:6">
      <c r="B81" s="72" t="s">
        <v>133</v>
      </c>
      <c r="C81" s="28">
        <f t="shared" si="6"/>
        <v>2.580413020291196E-2</v>
      </c>
      <c r="D81" s="28">
        <f>'FP065'!E82</f>
        <v>1.6883930544763157E-2</v>
      </c>
      <c r="E81" s="28">
        <f t="shared" si="8"/>
        <v>2.2830730316862356E-2</v>
      </c>
      <c r="F81" s="10">
        <f t="shared" si="7"/>
        <v>8883.0947053363907</v>
      </c>
    </row>
    <row r="82" spans="2:6">
      <c r="B82" s="72" t="s">
        <v>229</v>
      </c>
      <c r="C82" s="28">
        <f t="shared" si="6"/>
        <v>0.13272164180063481</v>
      </c>
      <c r="D82" s="28">
        <f>'FP065'!E83</f>
        <v>5.0985480663859356E-2</v>
      </c>
      <c r="E82" s="28">
        <f t="shared" si="8"/>
        <v>0.10547625475504299</v>
      </c>
      <c r="F82" s="10">
        <f t="shared" si="7"/>
        <v>41039.228581365904</v>
      </c>
    </row>
    <row r="83" spans="2:6">
      <c r="B83" s="72" t="s">
        <v>230</v>
      </c>
      <c r="C83" s="28">
        <f t="shared" si="6"/>
        <v>8.3400799311204504E-2</v>
      </c>
      <c r="D83" s="28">
        <f>'FP065'!E84</f>
        <v>1.4791335532555299E-2</v>
      </c>
      <c r="E83" s="28">
        <f t="shared" si="8"/>
        <v>6.0530978051654763E-2</v>
      </c>
      <c r="F83" s="10">
        <f t="shared" si="7"/>
        <v>23551.695595228095</v>
      </c>
    </row>
    <row r="84" spans="2:6">
      <c r="B84" s="72" t="s">
        <v>231</v>
      </c>
      <c r="C84" s="28">
        <f t="shared" si="6"/>
        <v>0</v>
      </c>
      <c r="D84" s="28">
        <f>'FP065'!E85</f>
        <v>5.9879074092194756E-2</v>
      </c>
      <c r="E84" s="28">
        <f t="shared" si="8"/>
        <v>1.9959691364064919E-2</v>
      </c>
      <c r="F84" s="10">
        <f t="shared" si="7"/>
        <v>7766.0165143871991</v>
      </c>
    </row>
    <row r="85" spans="2:6">
      <c r="B85" s="72" t="s">
        <v>179</v>
      </c>
      <c r="C85" s="28">
        <f t="shared" si="6"/>
        <v>0</v>
      </c>
      <c r="D85" s="28">
        <f>'FP065'!E86</f>
        <v>4.184076554863788E-2</v>
      </c>
      <c r="E85" s="28">
        <f t="shared" si="8"/>
        <v>1.3946921849545959E-2</v>
      </c>
      <c r="F85" s="10">
        <f t="shared" si="7"/>
        <v>5426.5380878305896</v>
      </c>
    </row>
    <row r="86" spans="2:6">
      <c r="B86" s="72" t="s">
        <v>180</v>
      </c>
      <c r="C86" s="28">
        <f t="shared" si="6"/>
        <v>0.26573884883765758</v>
      </c>
      <c r="D86" s="28">
        <f>'FP065'!E87</f>
        <v>0.1886519116238779</v>
      </c>
      <c r="E86" s="28">
        <f t="shared" si="8"/>
        <v>0.24004320309973101</v>
      </c>
      <c r="F86" s="10">
        <f t="shared" si="7"/>
        <v>93397.209678058847</v>
      </c>
    </row>
    <row r="87" spans="2:6">
      <c r="B87" s="72" t="s">
        <v>181</v>
      </c>
      <c r="C87" s="28">
        <f t="shared" si="6"/>
        <v>8.9553696493054197E-2</v>
      </c>
      <c r="D87" s="28">
        <f>'FP065'!E88</f>
        <v>8.8510658195888534E-2</v>
      </c>
      <c r="E87" s="28">
        <f t="shared" si="8"/>
        <v>8.9206017060665638E-2</v>
      </c>
      <c r="F87" s="10">
        <f t="shared" si="7"/>
        <v>34708.723148049088</v>
      </c>
    </row>
    <row r="88" spans="2:6">
      <c r="B88" s="72" t="s">
        <v>171</v>
      </c>
      <c r="C88" s="28">
        <f t="shared" si="6"/>
        <v>0</v>
      </c>
      <c r="D88" s="28">
        <f>'FP065'!E89</f>
        <v>1.3644770470279066E-2</v>
      </c>
      <c r="E88" s="28">
        <f t="shared" si="8"/>
        <v>4.5482568234263554E-3</v>
      </c>
      <c r="F88" s="10">
        <f t="shared" si="7"/>
        <v>1769.6585061428434</v>
      </c>
    </row>
    <row r="89" spans="2:6">
      <c r="B89" s="72" t="s">
        <v>172</v>
      </c>
      <c r="C89" s="28">
        <f t="shared" si="6"/>
        <v>7.9059845535037337E-2</v>
      </c>
      <c r="D89" s="28">
        <f>'FP065'!E90</f>
        <v>5.2558108441605036E-2</v>
      </c>
      <c r="E89" s="28">
        <f t="shared" si="8"/>
        <v>7.0225933170559904E-2</v>
      </c>
      <c r="F89" s="10">
        <f t="shared" si="7"/>
        <v>27323.857207667301</v>
      </c>
    </row>
    <row r="90" spans="2:6">
      <c r="B90" s="72" t="s">
        <v>173</v>
      </c>
      <c r="C90" s="28">
        <f t="shared" si="6"/>
        <v>0</v>
      </c>
      <c r="D90" s="28">
        <f>'FP065'!E91</f>
        <v>0.13123705973047378</v>
      </c>
      <c r="E90" s="28">
        <f t="shared" si="8"/>
        <v>4.3745686576824594E-2</v>
      </c>
      <c r="F90" s="10">
        <f t="shared" si="7"/>
        <v>17020.790461743796</v>
      </c>
    </row>
    <row r="91" spans="2:6">
      <c r="B91" s="72" t="s">
        <v>174</v>
      </c>
      <c r="C91" s="28">
        <f t="shared" si="6"/>
        <v>5.654291478725728E-2</v>
      </c>
      <c r="D91" s="28">
        <f>'FP065'!E92</f>
        <v>3.8550515308202866E-2</v>
      </c>
      <c r="E91" s="28">
        <f t="shared" si="8"/>
        <v>5.054544829423914E-2</v>
      </c>
      <c r="F91" s="10">
        <f t="shared" si="7"/>
        <v>19666.475749564037</v>
      </c>
    </row>
    <row r="92" spans="2:6">
      <c r="B92" s="66" t="s">
        <v>175</v>
      </c>
      <c r="C92" s="141">
        <f t="shared" si="6"/>
        <v>0</v>
      </c>
      <c r="D92" s="141">
        <f>'FP065'!E93</f>
        <v>2.7559632847635331E-2</v>
      </c>
      <c r="E92" s="141">
        <f t="shared" si="8"/>
        <v>9.1865442825451102E-3</v>
      </c>
      <c r="F92" s="68">
        <f t="shared" si="7"/>
        <v>3574.3465821740642</v>
      </c>
    </row>
    <row r="93" spans="2:6">
      <c r="B93" s="66" t="s">
        <v>176</v>
      </c>
      <c r="C93" s="141">
        <f t="shared" si="6"/>
        <v>0.14898029993446163</v>
      </c>
      <c r="D93" s="141">
        <f>'FP065'!E94</f>
        <v>6.0067118960389028E-2</v>
      </c>
      <c r="E93" s="141">
        <f t="shared" si="8"/>
        <v>0.1193425729431041</v>
      </c>
      <c r="F93" s="68">
        <f t="shared" si="7"/>
        <v>46434.404993567659</v>
      </c>
    </row>
    <row r="94" spans="2:6">
      <c r="B94" s="66" t="s">
        <v>177</v>
      </c>
      <c r="C94" s="141">
        <f t="shared" si="6"/>
        <v>0</v>
      </c>
      <c r="D94" s="141">
        <f>'FP065'!E95</f>
        <v>1.1549406147143412E-2</v>
      </c>
      <c r="E94" s="141">
        <f t="shared" si="8"/>
        <v>3.8498020490478038E-3</v>
      </c>
      <c r="F94" s="68">
        <f t="shared" si="7"/>
        <v>1497.9002302537647</v>
      </c>
    </row>
    <row r="95" spans="2:6">
      <c r="B95" s="66" t="s">
        <v>167</v>
      </c>
      <c r="C95" s="141">
        <f t="shared" si="6"/>
        <v>2.3105491088065591E-3</v>
      </c>
      <c r="D95" s="141">
        <f>'FP065'!E96</f>
        <v>5.9276086698035512E-3</v>
      </c>
      <c r="E95" s="141">
        <f t="shared" si="8"/>
        <v>3.5162356291388894E-3</v>
      </c>
      <c r="F95" s="68">
        <f t="shared" si="7"/>
        <v>1368.1145397635048</v>
      </c>
    </row>
    <row r="96" spans="2:6" ht="13.5" thickBot="1">
      <c r="B96" s="111" t="s">
        <v>168</v>
      </c>
      <c r="C96" s="143">
        <f>SUM(C78:C95)</f>
        <v>0.99999999999999989</v>
      </c>
      <c r="D96" s="143">
        <f>SUM(D78:D95)</f>
        <v>0.99999999999999989</v>
      </c>
      <c r="E96" s="143">
        <f>SUM(E78:E95)</f>
        <v>1</v>
      </c>
      <c r="F96" s="112">
        <f>SUM(F78:F95)</f>
        <v>389084.99999999994</v>
      </c>
    </row>
    <row r="97" spans="2:6">
      <c r="C97" s="28"/>
      <c r="D97" s="28"/>
      <c r="E97" s="28"/>
    </row>
    <row r="98" spans="2:6">
      <c r="B98" s="72" t="s">
        <v>14</v>
      </c>
      <c r="C98" s="131">
        <f>2/3</f>
        <v>0.66666666666666663</v>
      </c>
      <c r="D98" s="131">
        <f>1/3</f>
        <v>0.33333333333333331</v>
      </c>
      <c r="E98" s="28">
        <f>C98+D98</f>
        <v>1</v>
      </c>
    </row>
    <row r="99" spans="2:6">
      <c r="B99" s="72" t="s">
        <v>43</v>
      </c>
      <c r="F99" s="10">
        <f>C71</f>
        <v>389085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92D050"/>
  </sheetPr>
  <dimension ref="A2:I127"/>
  <sheetViews>
    <sheetView topLeftCell="A88" zoomScale="70" zoomScaleNormal="70" workbookViewId="0">
      <selection activeCell="I125" sqref="I125"/>
    </sheetView>
  </sheetViews>
  <sheetFormatPr baseColWidth="10" defaultRowHeight="12.75"/>
  <cols>
    <col min="1" max="1" width="5.875" style="72" customWidth="1"/>
    <col min="2" max="2" width="11" style="72"/>
    <col min="3" max="3" width="20.625" style="72" customWidth="1"/>
    <col min="4" max="4" width="19" style="72" customWidth="1"/>
    <col min="5" max="5" width="24.5" style="72" customWidth="1"/>
    <col min="6" max="6" width="18.125" style="72" customWidth="1"/>
    <col min="7" max="16384" width="11" style="72"/>
  </cols>
  <sheetData>
    <row r="2" spans="2:9">
      <c r="B2" s="523" t="s">
        <v>202</v>
      </c>
      <c r="C2" s="523"/>
    </row>
    <row r="3" spans="2:9">
      <c r="B3" s="18" t="s">
        <v>107</v>
      </c>
      <c r="C3" s="58"/>
    </row>
    <row r="5" spans="2:9">
      <c r="B5" s="523" t="s">
        <v>232</v>
      </c>
      <c r="C5" s="523"/>
    </row>
    <row r="6" spans="2:9" ht="13.5">
      <c r="B6" s="12">
        <f>C66</f>
        <v>171307.1</v>
      </c>
      <c r="C6" s="10">
        <f>+B6-E41</f>
        <v>0</v>
      </c>
    </row>
    <row r="7" spans="2:9">
      <c r="B7" s="14"/>
    </row>
    <row r="8" spans="2:9">
      <c r="B8" s="523" t="s">
        <v>485</v>
      </c>
      <c r="C8" s="523"/>
    </row>
    <row r="9" spans="2:9">
      <c r="B9" s="5" t="s">
        <v>355</v>
      </c>
      <c r="C9" s="5"/>
      <c r="D9" s="5"/>
      <c r="E9" s="5"/>
      <c r="F9" s="5"/>
    </row>
    <row r="11" spans="2:9">
      <c r="B11" s="73" t="s">
        <v>582</v>
      </c>
    </row>
    <row r="12" spans="2:9">
      <c r="B12" s="522" t="s">
        <v>529</v>
      </c>
      <c r="C12" s="522"/>
      <c r="D12" s="522"/>
      <c r="E12" s="522"/>
      <c r="F12" s="522"/>
      <c r="G12" s="522"/>
      <c r="H12" s="522"/>
    </row>
    <row r="13" spans="2:9" ht="16.5">
      <c r="B13" s="44"/>
      <c r="C13" s="44"/>
      <c r="D13" s="44"/>
      <c r="E13" s="44"/>
      <c r="F13" s="44"/>
      <c r="G13" s="44"/>
      <c r="H13" s="44"/>
      <c r="I13" s="44"/>
    </row>
    <row r="15" spans="2:9" ht="16.5">
      <c r="B15" s="60"/>
    </row>
    <row r="16" spans="2:9" s="135" customFormat="1" ht="16.5">
      <c r="B16" s="60"/>
    </row>
    <row r="17" spans="1:8" s="135" customFormat="1" ht="16.5">
      <c r="B17" s="60"/>
    </row>
    <row r="18" spans="1:8" s="135" customFormat="1" ht="16.5">
      <c r="B18" s="60"/>
    </row>
    <row r="19" spans="1:8">
      <c r="B19" s="525" t="s">
        <v>206</v>
      </c>
      <c r="C19" s="525"/>
    </row>
    <row r="20" spans="1:8">
      <c r="E20" s="140" t="s">
        <v>630</v>
      </c>
    </row>
    <row r="21" spans="1:8">
      <c r="C21" s="123" t="s">
        <v>379</v>
      </c>
    </row>
    <row r="22" spans="1:8" ht="29.25" customHeight="1" thickBot="1">
      <c r="A22" s="22"/>
      <c r="B22" s="108"/>
      <c r="C22" s="109" t="s">
        <v>570</v>
      </c>
      <c r="D22" s="109" t="s">
        <v>119</v>
      </c>
      <c r="E22" s="109" t="s">
        <v>151</v>
      </c>
      <c r="F22" s="109" t="s">
        <v>277</v>
      </c>
      <c r="G22" s="109" t="s">
        <v>41</v>
      </c>
      <c r="H22" s="109" t="s">
        <v>187</v>
      </c>
    </row>
    <row r="23" spans="1:8">
      <c r="B23" s="72" t="s">
        <v>164</v>
      </c>
      <c r="C23" s="10">
        <v>8421302.5</v>
      </c>
      <c r="D23" s="10">
        <f>C48</f>
        <v>4146.8</v>
      </c>
      <c r="E23" s="10">
        <f>F106</f>
        <v>7647.8329892432266</v>
      </c>
      <c r="F23" s="11">
        <f>E23*1000/C23</f>
        <v>0.90815322086378292</v>
      </c>
      <c r="G23" s="11">
        <f>F23-F$41</f>
        <v>-2.7405166289241709</v>
      </c>
      <c r="H23" s="10">
        <f>G23*C23/1000</f>
        <v>-23078.719538450692</v>
      </c>
    </row>
    <row r="24" spans="1:8">
      <c r="B24" s="72" t="s">
        <v>165</v>
      </c>
      <c r="C24" s="10">
        <v>1336267.5</v>
      </c>
      <c r="D24" s="10">
        <f t="shared" ref="D24:D40" si="0">C49</f>
        <v>3966</v>
      </c>
      <c r="E24" s="10">
        <f t="shared" ref="E24:E39" si="1">F107</f>
        <v>4595.9473340318991</v>
      </c>
      <c r="F24" s="11">
        <f t="shared" ref="F24:F41" si="2">E24*1000/C24</f>
        <v>3.4393916891879055</v>
      </c>
      <c r="G24" s="11">
        <f t="shared" ref="G24:G41" si="3">F24-F$41</f>
        <v>-0.20927816060004822</v>
      </c>
      <c r="H24" s="10">
        <f t="shared" ref="H24:H41" si="4">G24*C24/1000</f>
        <v>-279.65160446962494</v>
      </c>
    </row>
    <row r="25" spans="1:8">
      <c r="B25" s="72" t="s">
        <v>166</v>
      </c>
      <c r="C25" s="10">
        <v>1064960.5</v>
      </c>
      <c r="D25" s="10">
        <f t="shared" si="0"/>
        <v>688</v>
      </c>
      <c r="E25" s="10">
        <f t="shared" si="1"/>
        <v>1289.7748597125078</v>
      </c>
      <c r="F25" s="11">
        <f t="shared" si="2"/>
        <v>1.2111011250769468</v>
      </c>
      <c r="G25" s="11">
        <f t="shared" si="3"/>
        <v>-2.4375687247110069</v>
      </c>
      <c r="H25" s="10">
        <f t="shared" si="4"/>
        <v>-2595.914407852596</v>
      </c>
    </row>
    <row r="26" spans="1:8">
      <c r="B26" s="72" t="s">
        <v>133</v>
      </c>
      <c r="C26" s="10">
        <v>1107558</v>
      </c>
      <c r="D26" s="10">
        <f t="shared" si="0"/>
        <v>0</v>
      </c>
      <c r="E26" s="10">
        <f t="shared" si="1"/>
        <v>300.03409054572495</v>
      </c>
      <c r="F26" s="11">
        <f t="shared" si="2"/>
        <v>0.27089695577633405</v>
      </c>
      <c r="G26" s="11">
        <f t="shared" si="3"/>
        <v>-3.3777728940116196</v>
      </c>
      <c r="H26" s="10">
        <f t="shared" si="4"/>
        <v>-3741.0793909457216</v>
      </c>
    </row>
    <row r="27" spans="1:8">
      <c r="B27" s="72" t="s">
        <v>229</v>
      </c>
      <c r="C27" s="10">
        <v>2111747</v>
      </c>
      <c r="D27" s="10">
        <f t="shared" si="0"/>
        <v>0</v>
      </c>
      <c r="E27" s="10">
        <f t="shared" si="1"/>
        <v>675.51472343339117</v>
      </c>
      <c r="F27" s="11">
        <f t="shared" si="2"/>
        <v>0.31988430594829359</v>
      </c>
      <c r="G27" s="11">
        <f t="shared" si="3"/>
        <v>-3.3287855438396603</v>
      </c>
      <c r="H27" s="10">
        <f t="shared" si="4"/>
        <v>-7029.5528858467715</v>
      </c>
    </row>
    <row r="28" spans="1:8">
      <c r="B28" s="72" t="s">
        <v>230</v>
      </c>
      <c r="C28" s="10">
        <v>590272</v>
      </c>
      <c r="D28" s="10">
        <f t="shared" si="0"/>
        <v>0</v>
      </c>
      <c r="E28" s="10">
        <f t="shared" si="1"/>
        <v>345.33918932593002</v>
      </c>
      <c r="F28" s="11">
        <f t="shared" si="2"/>
        <v>0.58505094147432035</v>
      </c>
      <c r="G28" s="11">
        <f t="shared" si="3"/>
        <v>-3.0636189083136331</v>
      </c>
      <c r="H28" s="10">
        <f t="shared" si="4"/>
        <v>-1808.3684602481048</v>
      </c>
    </row>
    <row r="29" spans="1:8">
      <c r="B29" s="72" t="s">
        <v>231</v>
      </c>
      <c r="C29" s="10">
        <v>2507332.5</v>
      </c>
      <c r="D29" s="10">
        <f t="shared" si="0"/>
        <v>14193</v>
      </c>
      <c r="E29" s="10">
        <f t="shared" si="1"/>
        <v>13240.024866335381</v>
      </c>
      <c r="F29" s="11">
        <f t="shared" si="2"/>
        <v>5.2805221749948927</v>
      </c>
      <c r="G29" s="11">
        <f t="shared" si="3"/>
        <v>1.631852325206939</v>
      </c>
      <c r="H29" s="10">
        <f t="shared" si="4"/>
        <v>4091.5963701919277</v>
      </c>
    </row>
    <row r="30" spans="1:8">
      <c r="B30" s="72" t="s">
        <v>179</v>
      </c>
      <c r="C30" s="10">
        <v>2089804.5</v>
      </c>
      <c r="D30" s="10">
        <f t="shared" si="0"/>
        <v>27707.4</v>
      </c>
      <c r="E30" s="10">
        <f t="shared" si="1"/>
        <v>24702.078382013086</v>
      </c>
      <c r="F30" s="11">
        <f t="shared" si="2"/>
        <v>11.82028193642663</v>
      </c>
      <c r="G30" s="11">
        <f t="shared" si="3"/>
        <v>8.1716120866386763</v>
      </c>
      <c r="H30" s="10">
        <f t="shared" si="4"/>
        <v>17077.071710911896</v>
      </c>
    </row>
    <row r="31" spans="1:8">
      <c r="B31" s="72" t="s">
        <v>180</v>
      </c>
      <c r="C31" s="10">
        <v>7536276.5</v>
      </c>
      <c r="D31" s="10">
        <f t="shared" si="0"/>
        <v>57250</v>
      </c>
      <c r="E31" s="10">
        <f t="shared" si="1"/>
        <v>52604.930698149641</v>
      </c>
      <c r="F31" s="11">
        <f t="shared" si="2"/>
        <v>6.980228326037353</v>
      </c>
      <c r="G31" s="11">
        <f t="shared" si="3"/>
        <v>3.3315584762493993</v>
      </c>
      <c r="H31" s="10">
        <f t="shared" si="4"/>
        <v>25107.545852934156</v>
      </c>
    </row>
    <row r="32" spans="1:8">
      <c r="B32" s="72" t="s">
        <v>181</v>
      </c>
      <c r="C32" s="10">
        <v>5059329.5</v>
      </c>
      <c r="D32" s="10">
        <f t="shared" si="0"/>
        <v>8165.3</v>
      </c>
      <c r="E32" s="10">
        <f t="shared" si="1"/>
        <v>9597.4036372062947</v>
      </c>
      <c r="F32" s="11">
        <f t="shared" si="2"/>
        <v>1.8969714538668208</v>
      </c>
      <c r="G32" s="11">
        <f t="shared" si="3"/>
        <v>-1.751698395921133</v>
      </c>
      <c r="H32" s="10">
        <f t="shared" si="4"/>
        <v>-8862.4193695864669</v>
      </c>
    </row>
    <row r="33" spans="1:8">
      <c r="B33" s="72" t="s">
        <v>171</v>
      </c>
      <c r="C33" s="10">
        <v>1101818</v>
      </c>
      <c r="D33" s="10">
        <f t="shared" si="0"/>
        <v>0</v>
      </c>
      <c r="E33" s="10">
        <f t="shared" si="1"/>
        <v>658.63379939898539</v>
      </c>
      <c r="F33" s="11">
        <f t="shared" si="2"/>
        <v>0.59777004859149641</v>
      </c>
      <c r="G33" s="11">
        <f t="shared" si="3"/>
        <v>-3.0508998011964574</v>
      </c>
      <c r="H33" s="10">
        <f t="shared" si="4"/>
        <v>-3361.5363171546787</v>
      </c>
    </row>
    <row r="34" spans="1:8">
      <c r="B34" s="72" t="s">
        <v>172</v>
      </c>
      <c r="C34" s="10">
        <v>2757317.5</v>
      </c>
      <c r="D34" s="10">
        <f t="shared" si="0"/>
        <v>2191.9</v>
      </c>
      <c r="E34" s="10">
        <f t="shared" si="1"/>
        <v>3254.4052026799377</v>
      </c>
      <c r="F34" s="11">
        <f t="shared" si="2"/>
        <v>1.1802794573638826</v>
      </c>
      <c r="G34" s="11">
        <f t="shared" si="3"/>
        <v>-2.4683903924240713</v>
      </c>
      <c r="H34" s="10">
        <f t="shared" si="4"/>
        <v>-6806.1360258627592</v>
      </c>
    </row>
    <row r="35" spans="1:8">
      <c r="B35" s="72" t="s">
        <v>173</v>
      </c>
      <c r="C35" s="10">
        <v>6474995.5</v>
      </c>
      <c r="D35" s="10">
        <f t="shared" si="0"/>
        <v>36533</v>
      </c>
      <c r="E35" s="10">
        <f t="shared" si="1"/>
        <v>35070.222178096716</v>
      </c>
      <c r="F35" s="11">
        <f t="shared" si="2"/>
        <v>5.4162542936279596</v>
      </c>
      <c r="G35" s="11">
        <f t="shared" si="3"/>
        <v>1.7675844438400059</v>
      </c>
      <c r="H35" s="10">
        <f t="shared" si="4"/>
        <v>11445.10131973404</v>
      </c>
    </row>
    <row r="36" spans="1:8">
      <c r="B36" s="72" t="s">
        <v>174</v>
      </c>
      <c r="C36" s="10">
        <v>1469433.5</v>
      </c>
      <c r="D36" s="10">
        <f t="shared" si="0"/>
        <v>1470.7</v>
      </c>
      <c r="E36" s="10">
        <f t="shared" si="1"/>
        <v>2072.9332894474896</v>
      </c>
      <c r="F36" s="11">
        <f t="shared" si="2"/>
        <v>1.4107023485223997</v>
      </c>
      <c r="G36" s="11">
        <f t="shared" si="3"/>
        <v>-2.2379675012655538</v>
      </c>
      <c r="H36" s="10">
        <f t="shared" si="4"/>
        <v>-3288.544418270897</v>
      </c>
    </row>
    <row r="37" spans="1:8">
      <c r="B37" s="72" t="s">
        <v>175</v>
      </c>
      <c r="C37" s="10">
        <v>642633.5</v>
      </c>
      <c r="D37" s="10">
        <f t="shared" si="0"/>
        <v>1775</v>
      </c>
      <c r="E37" s="10">
        <f t="shared" si="1"/>
        <v>2198.8350247061926</v>
      </c>
      <c r="F37" s="11">
        <f t="shared" si="2"/>
        <v>3.4216003751846</v>
      </c>
      <c r="G37" s="11">
        <f t="shared" si="3"/>
        <v>-0.22706947460335369</v>
      </c>
      <c r="H37" s="10">
        <f t="shared" si="4"/>
        <v>-145.92245120751429</v>
      </c>
    </row>
    <row r="38" spans="1:8">
      <c r="B38" s="72" t="s">
        <v>176</v>
      </c>
      <c r="C38" s="10">
        <v>2190333.5</v>
      </c>
      <c r="D38" s="10">
        <f t="shared" si="0"/>
        <v>9597</v>
      </c>
      <c r="E38" s="10">
        <f t="shared" si="1"/>
        <v>9692.4201848549637</v>
      </c>
      <c r="F38" s="11">
        <f t="shared" si="2"/>
        <v>4.4250887752275911</v>
      </c>
      <c r="G38" s="11">
        <f t="shared" si="3"/>
        <v>0.77641892543963742</v>
      </c>
      <c r="H38" s="10">
        <f t="shared" si="4"/>
        <v>1700.61638242444</v>
      </c>
    </row>
    <row r="39" spans="1:8">
      <c r="B39" s="66" t="s">
        <v>177</v>
      </c>
      <c r="C39" s="68">
        <v>320514.5</v>
      </c>
      <c r="D39" s="68">
        <f t="shared" si="0"/>
        <v>3623</v>
      </c>
      <c r="E39" s="68">
        <f t="shared" si="1"/>
        <v>3296.6792735909385</v>
      </c>
      <c r="F39" s="110">
        <f t="shared" si="2"/>
        <v>10.285585437136039</v>
      </c>
      <c r="G39" s="110">
        <f t="shared" si="3"/>
        <v>6.636915587348085</v>
      </c>
      <c r="H39" s="68">
        <f t="shared" si="4"/>
        <v>2127.2276810210774</v>
      </c>
    </row>
    <row r="40" spans="1:8">
      <c r="B40" s="66" t="s">
        <v>167</v>
      </c>
      <c r="C40" s="68">
        <v>168665.5</v>
      </c>
      <c r="D40" s="68">
        <f t="shared" si="0"/>
        <v>0</v>
      </c>
      <c r="E40" s="68">
        <f>F123</f>
        <v>64.090277227680701</v>
      </c>
      <c r="F40" s="110">
        <f t="shared" si="2"/>
        <v>0.37998450914787374</v>
      </c>
      <c r="G40" s="110">
        <f t="shared" si="3"/>
        <v>-3.2686853406400802</v>
      </c>
      <c r="H40" s="68">
        <f t="shared" si="4"/>
        <v>-551.31444732172952</v>
      </c>
    </row>
    <row r="41" spans="1:8" s="411" customFormat="1" ht="14.25" thickBot="1">
      <c r="A41" s="50"/>
      <c r="B41" s="284" t="s">
        <v>439</v>
      </c>
      <c r="C41" s="172">
        <v>46950562</v>
      </c>
      <c r="D41" s="285">
        <f>SUM(D23:D40)</f>
        <v>171307.1</v>
      </c>
      <c r="E41" s="285">
        <f>SUM(E23:E40)</f>
        <v>171307.1</v>
      </c>
      <c r="F41" s="286">
        <f t="shared" si="2"/>
        <v>3.6486698497879537</v>
      </c>
      <c r="G41" s="286">
        <f t="shared" si="3"/>
        <v>0</v>
      </c>
      <c r="H41" s="172">
        <f t="shared" si="4"/>
        <v>0</v>
      </c>
    </row>
    <row r="42" spans="1:8">
      <c r="D42" s="10"/>
    </row>
    <row r="44" spans="1:8">
      <c r="B44" s="524" t="s">
        <v>872</v>
      </c>
      <c r="C44" s="524"/>
      <c r="D44" s="524"/>
    </row>
    <row r="45" spans="1:8">
      <c r="B45" s="95" t="s">
        <v>676</v>
      </c>
      <c r="C45" s="95"/>
      <c r="D45" s="95"/>
      <c r="E45" s="95"/>
    </row>
    <row r="46" spans="1:8">
      <c r="B46" s="95"/>
      <c r="C46" s="99" t="s">
        <v>696</v>
      </c>
      <c r="D46" s="95"/>
      <c r="E46" s="95"/>
    </row>
    <row r="47" spans="1:8" ht="24.75" customHeight="1" thickBot="1">
      <c r="A47" s="8"/>
      <c r="B47" s="177"/>
      <c r="C47" s="397" t="s">
        <v>241</v>
      </c>
      <c r="D47" s="117" t="s">
        <v>26</v>
      </c>
      <c r="E47" s="8"/>
      <c r="F47" s="23"/>
      <c r="G47" s="8"/>
    </row>
    <row r="48" spans="1:8">
      <c r="B48" s="5" t="s">
        <v>164</v>
      </c>
      <c r="C48" s="103">
        <v>4146.8</v>
      </c>
      <c r="D48" s="87">
        <f>C48/C$66</f>
        <v>2.4206819215315652E-2</v>
      </c>
      <c r="E48" s="28"/>
      <c r="F48" s="28"/>
    </row>
    <row r="49" spans="2:6">
      <c r="B49" s="5" t="s">
        <v>165</v>
      </c>
      <c r="C49" s="103">
        <v>3966</v>
      </c>
      <c r="D49" s="87">
        <f t="shared" ref="D49:D66" si="5">C49/C$66</f>
        <v>2.315140469951333E-2</v>
      </c>
      <c r="E49" s="28"/>
      <c r="F49" s="28"/>
    </row>
    <row r="50" spans="2:6">
      <c r="B50" s="5" t="s">
        <v>166</v>
      </c>
      <c r="C50" s="103">
        <v>688</v>
      </c>
      <c r="D50" s="87">
        <f t="shared" si="5"/>
        <v>4.016179130929191E-3</v>
      </c>
      <c r="E50" s="28"/>
      <c r="F50" s="28"/>
    </row>
    <row r="51" spans="2:6">
      <c r="B51" s="5" t="s">
        <v>133</v>
      </c>
      <c r="C51" s="103">
        <v>0</v>
      </c>
      <c r="D51" s="87">
        <f t="shared" si="5"/>
        <v>0</v>
      </c>
      <c r="E51" s="28"/>
      <c r="F51" s="28"/>
    </row>
    <row r="52" spans="2:6">
      <c r="B52" s="5" t="s">
        <v>229</v>
      </c>
      <c r="C52" s="103">
        <v>0</v>
      </c>
      <c r="D52" s="87">
        <f t="shared" si="5"/>
        <v>0</v>
      </c>
      <c r="E52" s="28"/>
      <c r="F52" s="28"/>
    </row>
    <row r="53" spans="2:6">
      <c r="B53" s="5" t="s">
        <v>230</v>
      </c>
      <c r="C53" s="103">
        <v>0</v>
      </c>
      <c r="D53" s="87">
        <f t="shared" si="5"/>
        <v>0</v>
      </c>
      <c r="E53" s="28"/>
      <c r="F53" s="28"/>
    </row>
    <row r="54" spans="2:6">
      <c r="B54" s="5" t="s">
        <v>231</v>
      </c>
      <c r="C54" s="103">
        <v>14193</v>
      </c>
      <c r="D54" s="87">
        <f t="shared" si="5"/>
        <v>8.2851206984415698E-2</v>
      </c>
      <c r="E54" s="39"/>
      <c r="F54" s="28"/>
    </row>
    <row r="55" spans="2:6">
      <c r="B55" s="5" t="s">
        <v>179</v>
      </c>
      <c r="C55" s="103">
        <v>27707.4</v>
      </c>
      <c r="D55" s="87">
        <f t="shared" si="5"/>
        <v>0.16174110705277248</v>
      </c>
      <c r="E55" s="39"/>
      <c r="F55" s="28"/>
    </row>
    <row r="56" spans="2:6">
      <c r="B56" s="5" t="s">
        <v>180</v>
      </c>
      <c r="C56" s="103">
        <v>57250</v>
      </c>
      <c r="D56" s="87">
        <f t="shared" si="5"/>
        <v>0.3341951384385119</v>
      </c>
      <c r="E56" s="39"/>
      <c r="F56" s="28"/>
    </row>
    <row r="57" spans="2:6">
      <c r="B57" s="5" t="s">
        <v>181</v>
      </c>
      <c r="C57" s="103">
        <v>8165.3</v>
      </c>
      <c r="D57" s="87">
        <f t="shared" si="5"/>
        <v>4.7664691072349018E-2</v>
      </c>
      <c r="E57" s="39"/>
      <c r="F57" s="28"/>
    </row>
    <row r="58" spans="2:6">
      <c r="B58" s="5" t="s">
        <v>171</v>
      </c>
      <c r="C58" s="103">
        <v>0</v>
      </c>
      <c r="D58" s="87">
        <f t="shared" si="5"/>
        <v>0</v>
      </c>
      <c r="E58" s="39"/>
      <c r="F58" s="28"/>
    </row>
    <row r="59" spans="2:6">
      <c r="B59" s="5" t="s">
        <v>172</v>
      </c>
      <c r="C59" s="103">
        <v>2191.9</v>
      </c>
      <c r="D59" s="87">
        <f t="shared" si="5"/>
        <v>1.2795149763203043E-2</v>
      </c>
      <c r="E59" s="39"/>
      <c r="F59" s="28"/>
    </row>
    <row r="60" spans="2:6">
      <c r="B60" s="5" t="s">
        <v>173</v>
      </c>
      <c r="C60" s="103">
        <v>36533</v>
      </c>
      <c r="D60" s="87">
        <f t="shared" si="5"/>
        <v>0.21326027934627345</v>
      </c>
      <c r="E60" s="39"/>
      <c r="F60" s="28"/>
    </row>
    <row r="61" spans="2:6">
      <c r="B61" s="5" t="s">
        <v>174</v>
      </c>
      <c r="C61" s="103">
        <v>1470.7</v>
      </c>
      <c r="D61" s="87">
        <f t="shared" si="5"/>
        <v>8.5851666393278511E-3</v>
      </c>
      <c r="E61" s="39"/>
      <c r="F61" s="28"/>
    </row>
    <row r="62" spans="2:6">
      <c r="B62" s="5" t="s">
        <v>175</v>
      </c>
      <c r="C62" s="103">
        <v>1775</v>
      </c>
      <c r="D62" s="87">
        <f t="shared" si="5"/>
        <v>1.0361508659010631E-2</v>
      </c>
      <c r="E62" s="39"/>
      <c r="F62" s="28"/>
    </row>
    <row r="63" spans="2:6">
      <c r="B63" s="5" t="s">
        <v>176</v>
      </c>
      <c r="C63" s="103">
        <v>9597</v>
      </c>
      <c r="D63" s="87">
        <f t="shared" si="5"/>
        <v>5.602219639466198E-2</v>
      </c>
      <c r="E63" s="39"/>
      <c r="F63" s="28"/>
    </row>
    <row r="64" spans="2:6">
      <c r="B64" s="5" t="s">
        <v>177</v>
      </c>
      <c r="C64" s="103">
        <v>3623</v>
      </c>
      <c r="D64" s="87">
        <f t="shared" si="5"/>
        <v>2.1149152603715783E-2</v>
      </c>
      <c r="E64" s="39"/>
      <c r="F64" s="28"/>
    </row>
    <row r="65" spans="2:9">
      <c r="B65" s="242" t="s">
        <v>167</v>
      </c>
      <c r="C65" s="142">
        <v>0</v>
      </c>
      <c r="D65" s="243">
        <f t="shared" si="5"/>
        <v>0</v>
      </c>
      <c r="E65" s="39"/>
      <c r="F65" s="28"/>
    </row>
    <row r="66" spans="2:9" ht="13.5" thickBot="1">
      <c r="B66" s="244" t="s">
        <v>225</v>
      </c>
      <c r="C66" s="245">
        <v>171307.1</v>
      </c>
      <c r="D66" s="246">
        <f t="shared" si="5"/>
        <v>1</v>
      </c>
      <c r="E66" s="39"/>
      <c r="F66" s="28"/>
    </row>
    <row r="68" spans="2:9">
      <c r="C68" s="10"/>
    </row>
    <row r="71" spans="2:9">
      <c r="B71" s="116" t="s">
        <v>117</v>
      </c>
    </row>
    <row r="72" spans="2:9">
      <c r="B72" s="72" t="s">
        <v>871</v>
      </c>
    </row>
    <row r="73" spans="2:9">
      <c r="B73" s="53" t="s">
        <v>678</v>
      </c>
    </row>
    <row r="74" spans="2:9">
      <c r="B74" s="41"/>
      <c r="C74" s="41"/>
      <c r="D74" s="41"/>
      <c r="F74" s="41"/>
      <c r="G74" s="41"/>
      <c r="H74" s="41"/>
      <c r="I74" s="41"/>
    </row>
    <row r="75" spans="2:9">
      <c r="B75" s="41"/>
      <c r="C75" s="41"/>
      <c r="D75" s="84" t="s">
        <v>61</v>
      </c>
      <c r="E75" s="41" t="s">
        <v>214</v>
      </c>
      <c r="F75" s="41"/>
      <c r="G75" s="41"/>
      <c r="H75" s="41"/>
      <c r="I75" s="41"/>
    </row>
    <row r="76" spans="2:9" ht="15.75" customHeight="1">
      <c r="B76" s="41"/>
      <c r="C76" s="41"/>
      <c r="D76" s="41"/>
      <c r="E76" s="99" t="s">
        <v>697</v>
      </c>
      <c r="F76" s="41"/>
      <c r="G76" s="41"/>
      <c r="H76" s="41"/>
      <c r="I76" s="41"/>
    </row>
    <row r="77" spans="2:9" ht="27.75" customHeight="1" thickBot="1">
      <c r="B77" s="177"/>
      <c r="C77" s="117" t="s">
        <v>207</v>
      </c>
      <c r="D77" s="117" t="s">
        <v>114</v>
      </c>
      <c r="E77" s="302" t="s">
        <v>679</v>
      </c>
      <c r="F77" s="117" t="s">
        <v>217</v>
      </c>
    </row>
    <row r="78" spans="2:9">
      <c r="B78" s="72" t="s">
        <v>164</v>
      </c>
      <c r="C78" s="47">
        <f t="shared" ref="C78:C95" si="6">D48</f>
        <v>2.4206819215315652E-2</v>
      </c>
      <c r="D78" s="28">
        <f>+'FP060'!C103</f>
        <v>0.12107503135732313</v>
      </c>
      <c r="E78" s="130">
        <v>0.15814176596375873</v>
      </c>
      <c r="F78" s="28">
        <f>C78*C$98+D78*D$98+E78*E$98</f>
        <v>8.5518340849443375E-2</v>
      </c>
      <c r="H78" s="36"/>
    </row>
    <row r="79" spans="2:9">
      <c r="B79" s="72" t="s">
        <v>165</v>
      </c>
      <c r="C79" s="47">
        <f t="shared" si="6"/>
        <v>2.315140469951333E-2</v>
      </c>
      <c r="D79" s="28">
        <f>+'FP060'!C104</f>
        <v>5.2955892932440074E-2</v>
      </c>
      <c r="E79" s="130">
        <v>4.1815366373744681E-2</v>
      </c>
      <c r="F79" s="28">
        <f t="shared" ref="F79:F95" si="7">C79*C$98+D79*D$98+E79*E$98</f>
        <v>3.4183300062260689E-2</v>
      </c>
      <c r="H79" s="36"/>
    </row>
    <row r="80" spans="2:9">
      <c r="B80" s="72" t="s">
        <v>166</v>
      </c>
      <c r="C80" s="47">
        <f t="shared" si="6"/>
        <v>4.016179130929191E-3</v>
      </c>
      <c r="D80" s="28">
        <f>+'FP060'!C105</f>
        <v>2.0618084347086132E-2</v>
      </c>
      <c r="E80" s="130">
        <v>2.7058786144609742E-2</v>
      </c>
      <c r="F80" s="28">
        <f t="shared" si="7"/>
        <v>1.4554706600821119E-2</v>
      </c>
      <c r="H80" s="36"/>
    </row>
    <row r="81" spans="2:8">
      <c r="B81" s="72" t="s">
        <v>133</v>
      </c>
      <c r="C81" s="47">
        <f t="shared" si="6"/>
        <v>0</v>
      </c>
      <c r="D81" s="28">
        <f>+'FP060'!C106</f>
        <v>8.7043402133608633E-3</v>
      </c>
      <c r="E81" s="130">
        <v>1.1301114362696155E-2</v>
      </c>
      <c r="F81" s="28">
        <f t="shared" si="7"/>
        <v>5.2543197079232256E-3</v>
      </c>
      <c r="H81" s="36"/>
    </row>
    <row r="82" spans="2:8">
      <c r="B82" s="72" t="s">
        <v>229</v>
      </c>
      <c r="C82" s="47">
        <f t="shared" si="6"/>
        <v>0</v>
      </c>
      <c r="D82" s="28">
        <f>+'FP060'!C107</f>
        <v>2.0645381177224101E-2</v>
      </c>
      <c r="E82" s="130">
        <v>2.4983748986238008E-2</v>
      </c>
      <c r="F82" s="28">
        <f t="shared" si="7"/>
        <v>1.1829890123060712E-2</v>
      </c>
      <c r="H82" s="36"/>
    </row>
    <row r="83" spans="2:8">
      <c r="B83" s="72" t="s">
        <v>230</v>
      </c>
      <c r="C83" s="47">
        <f t="shared" si="6"/>
        <v>0</v>
      </c>
      <c r="D83" s="28">
        <f>+'FP060'!C108</f>
        <v>1.6019461426452476E-2</v>
      </c>
      <c r="E83" s="130">
        <v>1.0371954886866324E-2</v>
      </c>
      <c r="F83" s="28">
        <f t="shared" si="7"/>
        <v>6.0477211275994404E-3</v>
      </c>
      <c r="H83" s="36"/>
    </row>
    <row r="84" spans="2:8">
      <c r="B84" s="72" t="s">
        <v>231</v>
      </c>
      <c r="C84" s="47">
        <f t="shared" si="6"/>
        <v>8.2851206984415698E-2</v>
      </c>
      <c r="D84" s="28">
        <f>+'FP060'!C109</f>
        <v>6.5654244891452801E-2</v>
      </c>
      <c r="E84" s="130">
        <v>4.2366571094763023E-2</v>
      </c>
      <c r="F84" s="28">
        <f t="shared" si="7"/>
        <v>6.6162316675760363E-2</v>
      </c>
      <c r="H84" s="36"/>
    </row>
    <row r="85" spans="2:8">
      <c r="B85" s="72" t="s">
        <v>179</v>
      </c>
      <c r="C85" s="47">
        <f t="shared" si="6"/>
        <v>0.16174110705277248</v>
      </c>
      <c r="D85" s="28">
        <f>+'FP060'!C110</f>
        <v>4.4554279071622536E-2</v>
      </c>
      <c r="E85" s="130">
        <v>6.1718333802195581E-2</v>
      </c>
      <c r="F85" s="28">
        <f t="shared" si="7"/>
        <v>0.10911068569860358</v>
      </c>
      <c r="H85" s="36"/>
    </row>
    <row r="86" spans="2:8">
      <c r="B86" s="72" t="s">
        <v>180</v>
      </c>
      <c r="C86" s="47">
        <f t="shared" si="6"/>
        <v>0.3341951384385119</v>
      </c>
      <c r="D86" s="28">
        <f>+'FP060'!C111</f>
        <v>0.20066276493044963</v>
      </c>
      <c r="E86" s="130">
        <v>0.15869478099091855</v>
      </c>
      <c r="F86" s="28">
        <f t="shared" si="7"/>
        <v>0.25284878498584679</v>
      </c>
      <c r="H86" s="36"/>
    </row>
    <row r="87" spans="2:8">
      <c r="B87" s="72" t="s">
        <v>181</v>
      </c>
      <c r="C87" s="47">
        <f t="shared" si="6"/>
        <v>4.7664691072349018E-2</v>
      </c>
      <c r="D87" s="28">
        <f>+'FP060'!C112</f>
        <v>8.6290542049936969E-2</v>
      </c>
      <c r="E87" s="130">
        <v>0.10288946461990828</v>
      </c>
      <c r="F87" s="28">
        <f t="shared" si="7"/>
        <v>7.2744275699132638E-2</v>
      </c>
      <c r="H87" s="36"/>
    </row>
    <row r="88" spans="2:8">
      <c r="B88" s="72" t="s">
        <v>171</v>
      </c>
      <c r="C88" s="47">
        <f t="shared" si="6"/>
        <v>0</v>
      </c>
      <c r="D88" s="28">
        <f>+'FP060'!C113</f>
        <v>1.2568095804538387E-2</v>
      </c>
      <c r="E88" s="130">
        <v>2.7680474794706481E-2</v>
      </c>
      <c r="F88" s="28">
        <f t="shared" si="7"/>
        <v>1.1534264477052943E-2</v>
      </c>
      <c r="H88" s="36"/>
    </row>
    <row r="89" spans="2:8">
      <c r="B89" s="72" t="s">
        <v>172</v>
      </c>
      <c r="C89" s="47">
        <f t="shared" si="6"/>
        <v>1.2795149763203043E-2</v>
      </c>
      <c r="D89" s="28">
        <f>+'FP060'!C114</f>
        <v>5.5349540842346168E-2</v>
      </c>
      <c r="E89" s="130">
        <v>4.7663644768517095E-2</v>
      </c>
      <c r="F89" s="28">
        <f t="shared" si="7"/>
        <v>3.1402175438378296E-2</v>
      </c>
      <c r="H89" s="36"/>
    </row>
    <row r="90" spans="2:8">
      <c r="B90" s="72" t="s">
        <v>173</v>
      </c>
      <c r="C90" s="47">
        <f t="shared" si="6"/>
        <v>0.21326027934627345</v>
      </c>
      <c r="D90" s="28">
        <f>+'FP060'!C115</f>
        <v>0.13764426466993382</v>
      </c>
      <c r="E90" s="130">
        <v>0.17273590226157315</v>
      </c>
      <c r="F90" s="28">
        <f t="shared" si="7"/>
        <v>0.18764351585129951</v>
      </c>
      <c r="H90" s="36"/>
    </row>
    <row r="91" spans="2:8">
      <c r="B91" s="72" t="s">
        <v>174</v>
      </c>
      <c r="C91" s="47">
        <f t="shared" si="6"/>
        <v>8.5851666393278511E-3</v>
      </c>
      <c r="D91" s="28">
        <f>+'FP060'!C116</f>
        <v>4.2472902219682508E-2</v>
      </c>
      <c r="E91" s="130">
        <v>2.4058689440687151E-2</v>
      </c>
      <c r="F91" s="28">
        <f t="shared" si="7"/>
        <v>1.9131722318237065E-2</v>
      </c>
      <c r="H91" s="36"/>
    </row>
    <row r="92" spans="2:8">
      <c r="B92" s="72" t="s">
        <v>175</v>
      </c>
      <c r="C92" s="47">
        <f t="shared" si="6"/>
        <v>1.0361508659010631E-2</v>
      </c>
      <c r="D92" s="28">
        <f>+'FP060'!C117</f>
        <v>3.208770509781269E-2</v>
      </c>
      <c r="E92" s="130">
        <v>2.2183817642986957E-2</v>
      </c>
      <c r="F92" s="28">
        <f t="shared" si="7"/>
        <v>1.7783880960675756E-2</v>
      </c>
      <c r="H92" s="36"/>
    </row>
    <row r="93" spans="2:8">
      <c r="B93" s="66" t="s">
        <v>176</v>
      </c>
      <c r="C93" s="120">
        <f t="shared" si="6"/>
        <v>5.602219639466198E-2</v>
      </c>
      <c r="D93" s="141">
        <f>+'FP060'!C118</f>
        <v>6.7216132917617369E-2</v>
      </c>
      <c r="E93" s="170">
        <v>5.5915616896735049E-2</v>
      </c>
      <c r="F93" s="141">
        <f t="shared" si="7"/>
        <v>5.7693233698806946E-2</v>
      </c>
      <c r="H93" s="36"/>
    </row>
    <row r="94" spans="2:8">
      <c r="B94" s="66" t="s">
        <v>177</v>
      </c>
      <c r="C94" s="120">
        <f t="shared" si="6"/>
        <v>2.1149152603715783E-2</v>
      </c>
      <c r="D94" s="141">
        <f>+'FP060'!C119</f>
        <v>1.3195555040460978E-2</v>
      </c>
      <c r="E94" s="170">
        <v>8.1932379713668697E-3</v>
      </c>
      <c r="F94" s="141">
        <f t="shared" si="7"/>
        <v>1.5434490577289659E-2</v>
      </c>
      <c r="H94" s="36"/>
    </row>
    <row r="95" spans="2:8">
      <c r="B95" s="66" t="s">
        <v>167</v>
      </c>
      <c r="C95" s="120">
        <f t="shared" si="6"/>
        <v>0</v>
      </c>
      <c r="D95" s="141">
        <f>+'FP060'!C120</f>
        <v>2.2857810102593183E-3</v>
      </c>
      <c r="E95" s="170">
        <v>2.2267289977282033E-3</v>
      </c>
      <c r="F95" s="141">
        <f t="shared" si="7"/>
        <v>1.1223751478078965E-3</v>
      </c>
      <c r="H95" s="36"/>
    </row>
    <row r="96" spans="2:8" ht="13.5" thickBot="1">
      <c r="B96" s="111" t="s">
        <v>168</v>
      </c>
      <c r="C96" s="143">
        <f>SUM(C78:C95)</f>
        <v>1</v>
      </c>
      <c r="D96" s="143">
        <f>SUM(D78:D95)</f>
        <v>1</v>
      </c>
      <c r="E96" s="226">
        <v>1</v>
      </c>
      <c r="F96" s="143">
        <f>SUM(F78:F95)</f>
        <v>1</v>
      </c>
      <c r="H96" s="28"/>
    </row>
    <row r="98" spans="2:7">
      <c r="B98" s="72" t="s">
        <v>14</v>
      </c>
      <c r="C98" s="146">
        <v>0.5</v>
      </c>
      <c r="D98" s="86">
        <f>+'FP066'!G97</f>
        <v>0.15258834640135294</v>
      </c>
      <c r="E98" s="86">
        <f>+'FP066'!G94</f>
        <v>0.34741165359864706</v>
      </c>
      <c r="F98" s="52">
        <f>SUM(C98:E98)</f>
        <v>1</v>
      </c>
    </row>
    <row r="99" spans="2:7">
      <c r="B99" s="72" t="s">
        <v>28</v>
      </c>
    </row>
    <row r="100" spans="2:7" s="233" customFormat="1"/>
    <row r="102" spans="2:7">
      <c r="B102" s="116" t="s">
        <v>259</v>
      </c>
    </row>
    <row r="103" spans="2:7">
      <c r="B103" s="72" t="s">
        <v>297</v>
      </c>
    </row>
    <row r="105" spans="2:7" ht="13.5" thickBot="1">
      <c r="B105" s="117"/>
      <c r="C105" s="117" t="s">
        <v>547</v>
      </c>
      <c r="D105" s="117" t="s">
        <v>298</v>
      </c>
      <c r="E105" s="117" t="s">
        <v>260</v>
      </c>
      <c r="F105" s="119" t="s">
        <v>120</v>
      </c>
      <c r="G105" s="8"/>
    </row>
    <row r="106" spans="2:7">
      <c r="B106" s="72" t="s">
        <v>164</v>
      </c>
      <c r="C106" s="28">
        <f t="shared" ref="C106:C123" si="8">D48</f>
        <v>2.4206819215315652E-2</v>
      </c>
      <c r="D106" s="28">
        <f t="shared" ref="D106:D123" si="9">F78</f>
        <v>8.5518340849443375E-2</v>
      </c>
      <c r="E106" s="28">
        <f>C106*C$126+D106*D$126</f>
        <v>4.4643993093358224E-2</v>
      </c>
      <c r="F106" s="10">
        <f>E106*F$127</f>
        <v>7647.8329892432266</v>
      </c>
    </row>
    <row r="107" spans="2:7">
      <c r="B107" s="72" t="s">
        <v>165</v>
      </c>
      <c r="C107" s="28">
        <f t="shared" si="8"/>
        <v>2.315140469951333E-2</v>
      </c>
      <c r="D107" s="28">
        <f t="shared" si="9"/>
        <v>3.4183300062260689E-2</v>
      </c>
      <c r="E107" s="28">
        <f t="shared" ref="E107:E123" si="10">C107*C$126+D107*D$126</f>
        <v>2.682870315376245E-2</v>
      </c>
      <c r="F107" s="10">
        <f t="shared" ref="F107:F123" si="11">E107*F$127</f>
        <v>4595.9473340318991</v>
      </c>
    </row>
    <row r="108" spans="2:7">
      <c r="B108" s="72" t="s">
        <v>166</v>
      </c>
      <c r="C108" s="28">
        <f t="shared" si="8"/>
        <v>4.016179130929191E-3</v>
      </c>
      <c r="D108" s="28">
        <f t="shared" si="9"/>
        <v>1.4554706600821119E-2</v>
      </c>
      <c r="E108" s="28">
        <f t="shared" si="10"/>
        <v>7.5290216208931662E-3</v>
      </c>
      <c r="F108" s="10">
        <f t="shared" si="11"/>
        <v>1289.7748597125078</v>
      </c>
    </row>
    <row r="109" spans="2:7">
      <c r="B109" s="72" t="s">
        <v>133</v>
      </c>
      <c r="C109" s="28">
        <f t="shared" si="8"/>
        <v>0</v>
      </c>
      <c r="D109" s="28">
        <f t="shared" si="9"/>
        <v>5.2543197079232256E-3</v>
      </c>
      <c r="E109" s="28">
        <f t="shared" si="10"/>
        <v>1.7514399026410752E-3</v>
      </c>
      <c r="F109" s="10">
        <f t="shared" si="11"/>
        <v>300.03409054572495</v>
      </c>
    </row>
    <row r="110" spans="2:7">
      <c r="B110" s="72" t="s">
        <v>229</v>
      </c>
      <c r="C110" s="28">
        <f t="shared" si="8"/>
        <v>0</v>
      </c>
      <c r="D110" s="28">
        <f t="shared" si="9"/>
        <v>1.1829890123060712E-2</v>
      </c>
      <c r="E110" s="28">
        <f t="shared" si="10"/>
        <v>3.9432967076869037E-3</v>
      </c>
      <c r="F110" s="10">
        <f t="shared" si="11"/>
        <v>675.51472343339117</v>
      </c>
    </row>
    <row r="111" spans="2:7">
      <c r="B111" s="72" t="s">
        <v>230</v>
      </c>
      <c r="C111" s="28">
        <f t="shared" si="8"/>
        <v>0</v>
      </c>
      <c r="D111" s="28">
        <f t="shared" si="9"/>
        <v>6.0477211275994404E-3</v>
      </c>
      <c r="E111" s="28">
        <f t="shared" si="10"/>
        <v>2.0159070425331467E-3</v>
      </c>
      <c r="F111" s="10">
        <f t="shared" si="11"/>
        <v>345.33918932593002</v>
      </c>
    </row>
    <row r="112" spans="2:7">
      <c r="B112" s="72" t="s">
        <v>231</v>
      </c>
      <c r="C112" s="28">
        <f t="shared" si="8"/>
        <v>8.2851206984415698E-2</v>
      </c>
      <c r="D112" s="28">
        <f t="shared" si="9"/>
        <v>6.6162316675760363E-2</v>
      </c>
      <c r="E112" s="28">
        <f t="shared" si="10"/>
        <v>7.7288243548197244E-2</v>
      </c>
      <c r="F112" s="10">
        <f t="shared" si="11"/>
        <v>13240.024866335381</v>
      </c>
    </row>
    <row r="113" spans="2:6">
      <c r="B113" s="72" t="s">
        <v>179</v>
      </c>
      <c r="C113" s="28">
        <f t="shared" si="8"/>
        <v>0.16174110705277248</v>
      </c>
      <c r="D113" s="28">
        <f t="shared" si="9"/>
        <v>0.10911068569860358</v>
      </c>
      <c r="E113" s="28">
        <f t="shared" si="10"/>
        <v>0.14419763326804952</v>
      </c>
      <c r="F113" s="10">
        <f t="shared" si="11"/>
        <v>24702.078382013086</v>
      </c>
    </row>
    <row r="114" spans="2:6">
      <c r="B114" s="72" t="s">
        <v>180</v>
      </c>
      <c r="C114" s="28">
        <f t="shared" si="8"/>
        <v>0.3341951384385119</v>
      </c>
      <c r="D114" s="28">
        <f t="shared" si="9"/>
        <v>0.25284878498584679</v>
      </c>
      <c r="E114" s="28">
        <f t="shared" si="10"/>
        <v>0.30707968728762347</v>
      </c>
      <c r="F114" s="10">
        <f t="shared" si="11"/>
        <v>52604.930698149641</v>
      </c>
    </row>
    <row r="115" spans="2:6">
      <c r="B115" s="72" t="s">
        <v>181</v>
      </c>
      <c r="C115" s="28">
        <f t="shared" si="8"/>
        <v>4.7664691072349018E-2</v>
      </c>
      <c r="D115" s="28">
        <f t="shared" si="9"/>
        <v>7.2744275699132638E-2</v>
      </c>
      <c r="E115" s="28">
        <f t="shared" si="10"/>
        <v>5.6024552614610215E-2</v>
      </c>
      <c r="F115" s="10">
        <f t="shared" si="11"/>
        <v>9597.4036372062947</v>
      </c>
    </row>
    <row r="116" spans="2:6">
      <c r="B116" s="72" t="s">
        <v>171</v>
      </c>
      <c r="C116" s="28">
        <f t="shared" si="8"/>
        <v>0</v>
      </c>
      <c r="D116" s="28">
        <f t="shared" si="9"/>
        <v>1.1534264477052943E-2</v>
      </c>
      <c r="E116" s="28">
        <f t="shared" si="10"/>
        <v>3.844754825684314E-3</v>
      </c>
      <c r="F116" s="10">
        <f t="shared" si="11"/>
        <v>658.63379939898539</v>
      </c>
    </row>
    <row r="117" spans="2:6">
      <c r="B117" s="72" t="s">
        <v>172</v>
      </c>
      <c r="C117" s="28">
        <f t="shared" si="8"/>
        <v>1.2795149763203043E-2</v>
      </c>
      <c r="D117" s="28">
        <f t="shared" si="9"/>
        <v>3.1402175438378296E-2</v>
      </c>
      <c r="E117" s="28">
        <f t="shared" si="10"/>
        <v>1.8997491654928124E-2</v>
      </c>
      <c r="F117" s="10">
        <f t="shared" si="11"/>
        <v>3254.4052026799377</v>
      </c>
    </row>
    <row r="118" spans="2:6">
      <c r="B118" s="72" t="s">
        <v>173</v>
      </c>
      <c r="C118" s="28">
        <f t="shared" si="8"/>
        <v>0.21326027934627345</v>
      </c>
      <c r="D118" s="28">
        <f t="shared" si="9"/>
        <v>0.18764351585129951</v>
      </c>
      <c r="E118" s="28">
        <f t="shared" si="10"/>
        <v>0.20472135818128212</v>
      </c>
      <c r="F118" s="10">
        <f t="shared" si="11"/>
        <v>35070.222178096716</v>
      </c>
    </row>
    <row r="119" spans="2:6">
      <c r="B119" s="72" t="s">
        <v>174</v>
      </c>
      <c r="C119" s="28">
        <f t="shared" si="8"/>
        <v>8.5851666393278511E-3</v>
      </c>
      <c r="D119" s="28">
        <f t="shared" si="9"/>
        <v>1.9131722318237065E-2</v>
      </c>
      <c r="E119" s="28">
        <f t="shared" si="10"/>
        <v>1.2100685198964255E-2</v>
      </c>
      <c r="F119" s="10">
        <f t="shared" si="11"/>
        <v>2072.9332894474896</v>
      </c>
    </row>
    <row r="120" spans="2:6">
      <c r="B120" s="66" t="s">
        <v>175</v>
      </c>
      <c r="C120" s="141">
        <f t="shared" si="8"/>
        <v>1.0361508659010631E-2</v>
      </c>
      <c r="D120" s="141">
        <f t="shared" si="9"/>
        <v>1.7783880960675756E-2</v>
      </c>
      <c r="E120" s="141">
        <f t="shared" si="10"/>
        <v>1.2835632759565672E-2</v>
      </c>
      <c r="F120" s="68">
        <f t="shared" si="11"/>
        <v>2198.8350247061926</v>
      </c>
    </row>
    <row r="121" spans="2:6">
      <c r="B121" s="66" t="s">
        <v>176</v>
      </c>
      <c r="C121" s="141">
        <f t="shared" si="8"/>
        <v>5.602219639466198E-2</v>
      </c>
      <c r="D121" s="141">
        <f t="shared" si="9"/>
        <v>5.7693233698806946E-2</v>
      </c>
      <c r="E121" s="141">
        <f t="shared" si="10"/>
        <v>5.6579208829376969E-2</v>
      </c>
      <c r="F121" s="68">
        <f t="shared" si="11"/>
        <v>9692.4201848549637</v>
      </c>
    </row>
    <row r="122" spans="2:6">
      <c r="B122" s="66" t="s">
        <v>177</v>
      </c>
      <c r="C122" s="141">
        <f t="shared" si="8"/>
        <v>2.1149152603715783E-2</v>
      </c>
      <c r="D122" s="141">
        <f t="shared" si="9"/>
        <v>1.5434490577289659E-2</v>
      </c>
      <c r="E122" s="141">
        <f t="shared" si="10"/>
        <v>1.9244265261573738E-2</v>
      </c>
      <c r="F122" s="68">
        <f t="shared" si="11"/>
        <v>3296.6792735909385</v>
      </c>
    </row>
    <row r="123" spans="2:6">
      <c r="B123" s="66" t="s">
        <v>167</v>
      </c>
      <c r="C123" s="141">
        <f t="shared" si="8"/>
        <v>0</v>
      </c>
      <c r="D123" s="141">
        <f t="shared" si="9"/>
        <v>1.1223751478078965E-3</v>
      </c>
      <c r="E123" s="141">
        <f t="shared" si="10"/>
        <v>3.7412504926929882E-4</v>
      </c>
      <c r="F123" s="68">
        <f t="shared" si="11"/>
        <v>64.090277227680701</v>
      </c>
    </row>
    <row r="124" spans="2:6" ht="13.5" thickBot="1">
      <c r="B124" s="111" t="s">
        <v>168</v>
      </c>
      <c r="C124" s="143">
        <f>SUM(C106:C123)</f>
        <v>1</v>
      </c>
      <c r="D124" s="143">
        <f>SUM(D106:D123)</f>
        <v>1</v>
      </c>
      <c r="E124" s="143">
        <f>SUM(E106:E123)</f>
        <v>0.99999999999999989</v>
      </c>
      <c r="F124" s="112">
        <f>SUM(F106:F123)</f>
        <v>171307.1</v>
      </c>
    </row>
    <row r="125" spans="2:6">
      <c r="C125" s="28"/>
      <c r="D125" s="28"/>
      <c r="E125" s="28"/>
    </row>
    <row r="126" spans="2:6">
      <c r="B126" s="72" t="s">
        <v>14</v>
      </c>
      <c r="C126" s="131">
        <f>2/3</f>
        <v>0.66666666666666663</v>
      </c>
      <c r="D126" s="131">
        <f>1/3</f>
        <v>0.33333333333333331</v>
      </c>
      <c r="E126" s="28">
        <f>C126+D126</f>
        <v>1</v>
      </c>
    </row>
    <row r="127" spans="2:6">
      <c r="B127" s="72" t="s">
        <v>43</v>
      </c>
      <c r="F127" s="10">
        <f>C66</f>
        <v>171307.1</v>
      </c>
    </row>
  </sheetData>
  <mergeCells count="6">
    <mergeCell ref="B2:C2"/>
    <mergeCell ref="B5:C5"/>
    <mergeCell ref="B8:C8"/>
    <mergeCell ref="B44:D44"/>
    <mergeCell ref="B12:H12"/>
    <mergeCell ref="B19:C19"/>
  </mergeCells>
  <phoneticPr fontId="3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92D050"/>
  </sheetPr>
  <dimension ref="A2:J151"/>
  <sheetViews>
    <sheetView topLeftCell="G83" zoomScale="85" zoomScaleNormal="85" workbookViewId="0">
      <selection activeCell="J73" sqref="J73"/>
    </sheetView>
  </sheetViews>
  <sheetFormatPr baseColWidth="10" defaultRowHeight="12.75"/>
  <cols>
    <col min="1" max="1" width="6.25" style="72" customWidth="1"/>
    <col min="2" max="2" width="11" style="72"/>
    <col min="3" max="3" width="32.5" style="72" customWidth="1"/>
    <col min="4" max="4" width="26.75" style="72" customWidth="1"/>
    <col min="5" max="5" width="20.25" style="72" customWidth="1"/>
    <col min="6" max="7" width="11" style="72"/>
    <col min="8" max="8" width="21.75" style="72" customWidth="1"/>
    <col min="9" max="9" width="11" style="72"/>
    <col min="10" max="10" width="25.75" style="72" customWidth="1"/>
    <col min="11" max="11" width="20.375" style="72" customWidth="1"/>
    <col min="12" max="16384" width="11" style="72"/>
  </cols>
  <sheetData>
    <row r="2" spans="2:7">
      <c r="B2" s="523" t="s">
        <v>202</v>
      </c>
      <c r="C2" s="523"/>
    </row>
    <row r="3" spans="2:7">
      <c r="B3" s="4" t="s">
        <v>149</v>
      </c>
      <c r="C3" s="58"/>
    </row>
    <row r="5" spans="2:7">
      <c r="B5" s="523" t="s">
        <v>232</v>
      </c>
      <c r="C5" s="523"/>
    </row>
    <row r="6" spans="2:7" ht="13.5">
      <c r="B6" s="12">
        <f>D52</f>
        <v>-1817946</v>
      </c>
      <c r="C6" s="10">
        <f>+B6-D41</f>
        <v>0</v>
      </c>
    </row>
    <row r="7" spans="2:7">
      <c r="B7" s="14"/>
    </row>
    <row r="8" spans="2:7">
      <c r="B8" s="523" t="s">
        <v>233</v>
      </c>
      <c r="C8" s="523"/>
    </row>
    <row r="9" spans="2:7">
      <c r="B9" s="5" t="s">
        <v>319</v>
      </c>
      <c r="C9" s="5"/>
      <c r="D9" s="5"/>
      <c r="E9" s="5"/>
      <c r="F9" s="5"/>
    </row>
    <row r="10" spans="2:7">
      <c r="B10" s="72" t="s">
        <v>32</v>
      </c>
      <c r="C10" s="5"/>
      <c r="D10" s="5"/>
      <c r="E10" s="5"/>
      <c r="F10" s="5"/>
    </row>
    <row r="11" spans="2:7">
      <c r="B11" s="522"/>
      <c r="C11" s="522"/>
      <c r="D11" s="522"/>
      <c r="E11" s="522"/>
      <c r="F11" s="522"/>
      <c r="G11" s="522"/>
    </row>
    <row r="12" spans="2:7">
      <c r="B12" s="73" t="s">
        <v>178</v>
      </c>
    </row>
    <row r="13" spans="2:7">
      <c r="B13" s="72" t="s">
        <v>33</v>
      </c>
    </row>
    <row r="16" spans="2:7" s="135" customFormat="1"/>
    <row r="17" spans="1:7" s="135" customFormat="1"/>
    <row r="18" spans="1:7" s="135" customFormat="1"/>
    <row r="19" spans="1:7">
      <c r="B19" s="525" t="s">
        <v>206</v>
      </c>
      <c r="C19" s="525"/>
    </row>
    <row r="20" spans="1:7">
      <c r="D20" s="140" t="s">
        <v>630</v>
      </c>
    </row>
    <row r="21" spans="1:7">
      <c r="C21" s="123" t="s">
        <v>379</v>
      </c>
    </row>
    <row r="22" spans="1:7" s="2" customFormat="1" ht="41.25" customHeight="1" thickBot="1">
      <c r="A22" s="54"/>
      <c r="B22" s="109"/>
      <c r="C22" s="109" t="s">
        <v>570</v>
      </c>
      <c r="D22" s="109" t="s">
        <v>42</v>
      </c>
      <c r="E22" s="109" t="s">
        <v>277</v>
      </c>
      <c r="F22" s="109" t="s">
        <v>41</v>
      </c>
      <c r="G22" s="109" t="s">
        <v>187</v>
      </c>
    </row>
    <row r="23" spans="1:7">
      <c r="B23" s="72" t="s">
        <v>164</v>
      </c>
      <c r="C23" s="10">
        <v>8421302.5</v>
      </c>
      <c r="D23" s="10">
        <f t="shared" ref="D23:D40" si="0">H103+D131</f>
        <v>-312884.63542152743</v>
      </c>
      <c r="E23" s="11">
        <f t="shared" ref="E23:E41" si="1">D23*1000/C23</f>
        <v>-37.153948029004709</v>
      </c>
      <c r="F23" s="11">
        <f>E23-E$41</f>
        <v>1.5664830491153054</v>
      </c>
      <c r="G23" s="10">
        <f>F23*C23/1000</f>
        <v>13191.827617722343</v>
      </c>
    </row>
    <row r="24" spans="1:7">
      <c r="B24" s="72" t="s">
        <v>165</v>
      </c>
      <c r="C24" s="10">
        <v>1336267.5</v>
      </c>
      <c r="D24" s="10">
        <f t="shared" si="0"/>
        <v>-60347.729064613966</v>
      </c>
      <c r="E24" s="11">
        <f t="shared" si="1"/>
        <v>-45.161413462958556</v>
      </c>
      <c r="F24" s="11">
        <f t="shared" ref="F24:F41" si="2">E24-E$41</f>
        <v>-6.4409823848385415</v>
      </c>
      <c r="G24" s="10">
        <f t="shared" ref="G24:G40" si="3">F24*C24/1000</f>
        <v>-8606.8754289322369</v>
      </c>
    </row>
    <row r="25" spans="1:7">
      <c r="B25" s="72" t="s">
        <v>166</v>
      </c>
      <c r="C25" s="10">
        <v>1064960.5</v>
      </c>
      <c r="D25" s="10">
        <f t="shared" si="0"/>
        <v>-50606.769734527319</v>
      </c>
      <c r="E25" s="11">
        <f t="shared" si="1"/>
        <v>-47.519856120980371</v>
      </c>
      <c r="F25" s="11">
        <f t="shared" si="2"/>
        <v>-8.7994250428603564</v>
      </c>
      <c r="G25" s="10">
        <f t="shared" si="3"/>
        <v>-9371.0400933570854</v>
      </c>
    </row>
    <row r="26" spans="1:7">
      <c r="B26" s="72" t="s">
        <v>133</v>
      </c>
      <c r="C26" s="10">
        <v>1107558</v>
      </c>
      <c r="D26" s="10">
        <f t="shared" si="0"/>
        <v>-27814.014743148495</v>
      </c>
      <c r="E26" s="11">
        <f t="shared" si="1"/>
        <v>-25.112919362370633</v>
      </c>
      <c r="F26" s="11">
        <f t="shared" si="2"/>
        <v>13.607511715749382</v>
      </c>
      <c r="G26" s="10">
        <f t="shared" si="3"/>
        <v>15071.108460871954</v>
      </c>
    </row>
    <row r="27" spans="1:7">
      <c r="B27" s="72" t="s">
        <v>229</v>
      </c>
      <c r="C27" s="10">
        <v>2111747</v>
      </c>
      <c r="D27" s="10">
        <f t="shared" si="0"/>
        <v>-67025.438181553152</v>
      </c>
      <c r="E27" s="11">
        <f t="shared" si="1"/>
        <v>-31.739331549448469</v>
      </c>
      <c r="F27" s="11">
        <f t="shared" si="2"/>
        <v>6.981099528671546</v>
      </c>
      <c r="G27" s="10">
        <f t="shared" si="3"/>
        <v>14742.315986373551</v>
      </c>
    </row>
    <row r="28" spans="1:7">
      <c r="B28" s="72" t="s">
        <v>230</v>
      </c>
      <c r="C28" s="10">
        <v>590272</v>
      </c>
      <c r="D28" s="10">
        <f t="shared" si="0"/>
        <v>-26955.239263387131</v>
      </c>
      <c r="E28" s="11">
        <f t="shared" si="1"/>
        <v>-45.66579350432874</v>
      </c>
      <c r="F28" s="11">
        <f t="shared" si="2"/>
        <v>-6.9453624262087246</v>
      </c>
      <c r="G28" s="10">
        <f t="shared" si="3"/>
        <v>-4099.6529700430765</v>
      </c>
    </row>
    <row r="29" spans="1:7">
      <c r="B29" s="72" t="s">
        <v>231</v>
      </c>
      <c r="C29" s="10">
        <v>2507332.5</v>
      </c>
      <c r="D29" s="10">
        <f t="shared" si="0"/>
        <v>-100293.63337543784</v>
      </c>
      <c r="E29" s="11">
        <f t="shared" si="1"/>
        <v>-40.000132960202862</v>
      </c>
      <c r="F29" s="11">
        <f t="shared" si="2"/>
        <v>-1.279701882082847</v>
      </c>
      <c r="G29" s="10">
        <f t="shared" si="3"/>
        <v>-3208.6381192574895</v>
      </c>
    </row>
    <row r="30" spans="1:7">
      <c r="B30" s="72" t="s">
        <v>179</v>
      </c>
      <c r="C30" s="10">
        <v>2089804.5</v>
      </c>
      <c r="D30" s="10">
        <f t="shared" si="0"/>
        <v>-96352.611792343116</v>
      </c>
      <c r="E30" s="11">
        <f t="shared" si="1"/>
        <v>-46.106040920259815</v>
      </c>
      <c r="F30" s="11">
        <f t="shared" si="2"/>
        <v>-7.3856098421398002</v>
      </c>
      <c r="G30" s="10">
        <f t="shared" si="3"/>
        <v>-15434.480683348045</v>
      </c>
    </row>
    <row r="31" spans="1:7">
      <c r="B31" s="72" t="s">
        <v>180</v>
      </c>
      <c r="C31" s="10">
        <v>7536276.5</v>
      </c>
      <c r="D31" s="10">
        <f t="shared" si="0"/>
        <v>-313859.2775187064</v>
      </c>
      <c r="E31" s="11">
        <f t="shared" si="1"/>
        <v>-41.646465269514245</v>
      </c>
      <c r="F31" s="11">
        <f t="shared" si="2"/>
        <v>-2.9260341913942298</v>
      </c>
      <c r="G31" s="10">
        <f t="shared" si="3"/>
        <v>-22051.402714800835</v>
      </c>
    </row>
    <row r="32" spans="1:7">
      <c r="B32" s="72" t="s">
        <v>181</v>
      </c>
      <c r="C32" s="10">
        <v>5059329.5</v>
      </c>
      <c r="D32" s="10">
        <f t="shared" si="0"/>
        <v>-206445.92183541245</v>
      </c>
      <c r="E32" s="11">
        <f t="shared" si="1"/>
        <v>-40.804996360765287</v>
      </c>
      <c r="F32" s="11">
        <f t="shared" si="2"/>
        <v>-2.0845652826452721</v>
      </c>
      <c r="G32" s="10">
        <f t="shared" si="3"/>
        <v>-10546.502629163062</v>
      </c>
    </row>
    <row r="33" spans="1:7">
      <c r="B33" s="72" t="s">
        <v>171</v>
      </c>
      <c r="C33" s="10">
        <v>1101818</v>
      </c>
      <c r="D33" s="10">
        <f t="shared" si="0"/>
        <v>-46678.39885555784</v>
      </c>
      <c r="E33" s="11">
        <f t="shared" si="1"/>
        <v>-42.364890440669726</v>
      </c>
      <c r="F33" s="11">
        <f t="shared" si="2"/>
        <v>-3.6444593625497106</v>
      </c>
      <c r="G33" s="10">
        <f t="shared" si="3"/>
        <v>-4015.530925925797</v>
      </c>
    </row>
    <row r="34" spans="1:7">
      <c r="B34" s="72" t="s">
        <v>172</v>
      </c>
      <c r="C34" s="10">
        <v>2757317.5</v>
      </c>
      <c r="D34" s="10">
        <f t="shared" si="0"/>
        <v>-111502.1048015525</v>
      </c>
      <c r="E34" s="11">
        <f t="shared" si="1"/>
        <v>-40.438616445713087</v>
      </c>
      <c r="F34" s="11">
        <f t="shared" si="2"/>
        <v>-1.7181853675930725</v>
      </c>
      <c r="G34" s="10">
        <f t="shared" si="3"/>
        <v>-4737.5825823083123</v>
      </c>
    </row>
    <row r="35" spans="1:7">
      <c r="B35" s="72" t="s">
        <v>173</v>
      </c>
      <c r="C35" s="10">
        <v>6474995.5</v>
      </c>
      <c r="D35" s="10">
        <f t="shared" si="0"/>
        <v>-185567.16034881229</v>
      </c>
      <c r="E35" s="11">
        <f t="shared" si="1"/>
        <v>-28.65904082077158</v>
      </c>
      <c r="F35" s="11">
        <f t="shared" si="2"/>
        <v>10.061390257348435</v>
      </c>
      <c r="G35" s="10">
        <f t="shared" si="3"/>
        <v>65147.456640074961</v>
      </c>
    </row>
    <row r="36" spans="1:7">
      <c r="B36" s="72" t="s">
        <v>174</v>
      </c>
      <c r="C36" s="10">
        <v>1469433.5</v>
      </c>
      <c r="D36" s="10">
        <f t="shared" si="0"/>
        <v>-62271.373746032041</v>
      </c>
      <c r="E36" s="11">
        <f t="shared" si="1"/>
        <v>-42.377810051310277</v>
      </c>
      <c r="F36" s="11">
        <f t="shared" si="2"/>
        <v>-3.6573789731902622</v>
      </c>
      <c r="G36" s="10">
        <f t="shared" si="3"/>
        <v>-5374.2751854013732</v>
      </c>
    </row>
    <row r="37" spans="1:7">
      <c r="B37" s="72" t="s">
        <v>175</v>
      </c>
      <c r="C37" s="10">
        <v>642633.5</v>
      </c>
      <c r="D37" s="10">
        <f t="shared" si="0"/>
        <v>-28721.338190043647</v>
      </c>
      <c r="E37" s="11">
        <f t="shared" si="1"/>
        <v>-44.693185447138447</v>
      </c>
      <c r="F37" s="11">
        <f t="shared" si="2"/>
        <v>-5.9727543690184319</v>
      </c>
      <c r="G37" s="10">
        <f t="shared" si="3"/>
        <v>-3838.2920448026066</v>
      </c>
    </row>
    <row r="38" spans="1:7">
      <c r="B38" s="72" t="s">
        <v>176</v>
      </c>
      <c r="C38" s="10">
        <v>2190333.5</v>
      </c>
      <c r="D38" s="10">
        <f t="shared" si="0"/>
        <v>-100985.10658871538</v>
      </c>
      <c r="E38" s="11">
        <f t="shared" si="1"/>
        <v>-46.104899819463739</v>
      </c>
      <c r="F38" s="11">
        <f t="shared" si="2"/>
        <v>-7.3844687413437242</v>
      </c>
      <c r="G38" s="10">
        <f t="shared" si="3"/>
        <v>-16174.449263867995</v>
      </c>
    </row>
    <row r="39" spans="1:7">
      <c r="B39" s="66" t="s">
        <v>177</v>
      </c>
      <c r="C39" s="68">
        <v>320514.5</v>
      </c>
      <c r="D39" s="68">
        <f t="shared" si="0"/>
        <v>-12952.921679930958</v>
      </c>
      <c r="E39" s="110">
        <f t="shared" si="1"/>
        <v>-40.412903877768265</v>
      </c>
      <c r="F39" s="110">
        <f t="shared" si="2"/>
        <v>-1.6924727996482503</v>
      </c>
      <c r="G39" s="68">
        <f t="shared" si="3"/>
        <v>-542.46207314285914</v>
      </c>
    </row>
    <row r="40" spans="1:7">
      <c r="B40" s="66" t="s">
        <v>167</v>
      </c>
      <c r="C40" s="68">
        <v>168665.5</v>
      </c>
      <c r="D40" s="68">
        <f t="shared" si="0"/>
        <v>-6682.3248586979953</v>
      </c>
      <c r="E40" s="110">
        <f t="shared" si="1"/>
        <v>-39.618800873314314</v>
      </c>
      <c r="F40" s="110">
        <f t="shared" si="2"/>
        <v>-0.8983697951942986</v>
      </c>
      <c r="G40" s="68">
        <f t="shared" si="3"/>
        <v>-151.52399069134395</v>
      </c>
    </row>
    <row r="41" spans="1:7" s="411" customFormat="1" ht="14.25" thickBot="1">
      <c r="A41" s="50"/>
      <c r="B41" s="284" t="s">
        <v>439</v>
      </c>
      <c r="C41" s="172">
        <v>46950562</v>
      </c>
      <c r="D41" s="285">
        <f>SUM(D23:D40)</f>
        <v>-1817946.0000000005</v>
      </c>
      <c r="E41" s="286">
        <f t="shared" si="1"/>
        <v>-38.720431078120015</v>
      </c>
      <c r="F41" s="286">
        <f t="shared" si="2"/>
        <v>0</v>
      </c>
      <c r="G41" s="172">
        <f>SUM(G23:G40)</f>
        <v>6.8422423282754607E-10</v>
      </c>
    </row>
    <row r="42" spans="1:7">
      <c r="D42" s="10"/>
    </row>
    <row r="45" spans="1:7">
      <c r="B45" s="116" t="s">
        <v>901</v>
      </c>
    </row>
    <row r="46" spans="1:7">
      <c r="B46" s="72" t="s">
        <v>497</v>
      </c>
    </row>
    <row r="47" spans="1:7">
      <c r="B47" s="72" t="s">
        <v>535</v>
      </c>
    </row>
    <row r="48" spans="1:7">
      <c r="B48" s="387" t="s">
        <v>621</v>
      </c>
      <c r="D48" s="99" t="s">
        <v>886</v>
      </c>
    </row>
    <row r="49" spans="2:6" ht="13.5" customHeight="1">
      <c r="D49" s="402">
        <v>2013</v>
      </c>
    </row>
    <row r="50" spans="2:6">
      <c r="B50" s="72" t="s">
        <v>536</v>
      </c>
      <c r="D50" s="129">
        <v>1768137</v>
      </c>
      <c r="E50" s="72" t="s">
        <v>500</v>
      </c>
    </row>
    <row r="51" spans="2:6">
      <c r="B51" s="72" t="s">
        <v>142</v>
      </c>
      <c r="D51" s="129">
        <v>3586083</v>
      </c>
      <c r="E51" s="72" t="s">
        <v>681</v>
      </c>
    </row>
    <row r="52" spans="2:6">
      <c r="B52" s="72" t="s">
        <v>143</v>
      </c>
      <c r="D52" s="13">
        <f>+D50-D51</f>
        <v>-1817946</v>
      </c>
      <c r="E52" s="10"/>
    </row>
    <row r="55" spans="2:6">
      <c r="B55" s="116" t="s">
        <v>882</v>
      </c>
    </row>
    <row r="56" spans="2:6">
      <c r="B56" s="387" t="s">
        <v>883</v>
      </c>
    </row>
    <row r="57" spans="2:6" s="233" customFormat="1">
      <c r="B57" s="387" t="s">
        <v>682</v>
      </c>
    </row>
    <row r="58" spans="2:6">
      <c r="B58" s="387" t="s">
        <v>884</v>
      </c>
    </row>
    <row r="59" spans="2:6">
      <c r="D59" s="99" t="s">
        <v>698</v>
      </c>
    </row>
    <row r="60" spans="2:6" s="234" customFormat="1" ht="13.5" thickBot="1">
      <c r="B60" s="148"/>
      <c r="C60" s="148"/>
      <c r="D60" s="399" t="s">
        <v>860</v>
      </c>
      <c r="E60" s="148" t="s">
        <v>99</v>
      </c>
      <c r="F60" s="388" t="s">
        <v>885</v>
      </c>
    </row>
    <row r="61" spans="2:6">
      <c r="B61" s="72" t="s">
        <v>12</v>
      </c>
      <c r="D61" s="129">
        <v>186438000</v>
      </c>
      <c r="E61" s="248">
        <f>D61/D63</f>
        <v>0.96834303894173779</v>
      </c>
      <c r="F61" s="387" t="s">
        <v>494</v>
      </c>
    </row>
    <row r="62" spans="2:6">
      <c r="B62" s="72" t="s">
        <v>13</v>
      </c>
      <c r="D62" s="129">
        <v>6095010</v>
      </c>
      <c r="E62" s="248">
        <f>D62/D63</f>
        <v>3.1656961058262163E-2</v>
      </c>
      <c r="F62" s="387" t="s">
        <v>495</v>
      </c>
    </row>
    <row r="63" spans="2:6" ht="13.5" thickBot="1">
      <c r="B63" s="122" t="s">
        <v>168</v>
      </c>
      <c r="C63" s="122"/>
      <c r="D63" s="172">
        <f>D61+D62</f>
        <v>192533010</v>
      </c>
      <c r="E63" s="122"/>
    </row>
    <row r="64" spans="2:6">
      <c r="D64" s="10"/>
    </row>
    <row r="65" spans="2:10">
      <c r="D65" s="10"/>
    </row>
    <row r="67" spans="2:10">
      <c r="B67" s="116" t="s">
        <v>877</v>
      </c>
    </row>
    <row r="68" spans="2:10" s="238" customFormat="1">
      <c r="B68" s="247"/>
    </row>
    <row r="69" spans="2:10">
      <c r="B69" s="247" t="s">
        <v>320</v>
      </c>
      <c r="H69" s="247" t="s">
        <v>321</v>
      </c>
    </row>
    <row r="70" spans="2:10">
      <c r="B70" s="72" t="s">
        <v>621</v>
      </c>
      <c r="H70" s="384" t="s">
        <v>879</v>
      </c>
    </row>
    <row r="71" spans="2:10">
      <c r="B71" s="2"/>
      <c r="C71" s="53" t="s">
        <v>61</v>
      </c>
      <c r="D71" s="132"/>
      <c r="H71" s="98"/>
    </row>
    <row r="72" spans="2:10">
      <c r="C72" s="41" t="s">
        <v>477</v>
      </c>
      <c r="D72" s="41" t="s">
        <v>55</v>
      </c>
      <c r="H72" s="41" t="s">
        <v>213</v>
      </c>
    </row>
    <row r="73" spans="2:10">
      <c r="C73" s="104"/>
      <c r="D73" s="99" t="s">
        <v>699</v>
      </c>
      <c r="H73" s="99" t="s">
        <v>978</v>
      </c>
    </row>
    <row r="74" spans="2:10" s="8" customFormat="1" ht="39" thickBot="1">
      <c r="B74" s="117"/>
      <c r="C74" s="117" t="s">
        <v>114</v>
      </c>
      <c r="D74" s="302" t="s">
        <v>878</v>
      </c>
      <c r="E74" s="117" t="s">
        <v>217</v>
      </c>
      <c r="G74" s="117"/>
      <c r="H74" s="302" t="s">
        <v>322</v>
      </c>
      <c r="I74" s="117" t="s">
        <v>115</v>
      </c>
      <c r="J74" s="117" t="s">
        <v>480</v>
      </c>
    </row>
    <row r="75" spans="2:10">
      <c r="B75" s="72" t="s">
        <v>164</v>
      </c>
      <c r="C75" s="28">
        <f>+'FP060'!C103</f>
        <v>0.12107503135732313</v>
      </c>
      <c r="D75" s="130">
        <v>0.15662935132790679</v>
      </c>
      <c r="E75" s="28">
        <f>C75*C$95+D75*D$95</f>
        <v>0.15550380960514501</v>
      </c>
      <c r="G75" s="72" t="s">
        <v>164</v>
      </c>
      <c r="H75" s="130">
        <v>0.16479867046703972</v>
      </c>
      <c r="I75" s="28">
        <f>D75</f>
        <v>0.15662935132790679</v>
      </c>
      <c r="J75" s="28">
        <f>H75*H$95+I75*I$95</f>
        <v>0.1568879671457668</v>
      </c>
    </row>
    <row r="76" spans="2:10">
      <c r="B76" s="72" t="s">
        <v>165</v>
      </c>
      <c r="C76" s="28">
        <f>+'FP060'!C104</f>
        <v>5.2955892932440074E-2</v>
      </c>
      <c r="D76" s="130">
        <v>2.7031831594276592E-2</v>
      </c>
      <c r="E76" s="28">
        <f t="shared" ref="E76:E92" si="4">C76*C$95+D76*D$95</f>
        <v>2.7852508594530832E-2</v>
      </c>
      <c r="G76" s="72" t="s">
        <v>165</v>
      </c>
      <c r="H76" s="130">
        <v>2.8652961601734958E-2</v>
      </c>
      <c r="I76" s="28">
        <f t="shared" ref="I76:I92" si="5">D76</f>
        <v>2.7031831594276592E-2</v>
      </c>
      <c r="J76" s="28">
        <f t="shared" ref="J76:J92" si="6">H76*H$95+I76*I$95</f>
        <v>2.7083151643793081E-2</v>
      </c>
    </row>
    <row r="77" spans="2:10">
      <c r="B77" s="72" t="s">
        <v>166</v>
      </c>
      <c r="C77" s="28">
        <f>+'FP060'!C105</f>
        <v>2.0618084347086132E-2</v>
      </c>
      <c r="D77" s="130">
        <v>2.2689515918671931E-2</v>
      </c>
      <c r="E77" s="28">
        <f t="shared" si="4"/>
        <v>2.2623940690075384E-2</v>
      </c>
      <c r="G77" s="72" t="s">
        <v>166</v>
      </c>
      <c r="H77" s="130">
        <v>2.3035634718340279E-2</v>
      </c>
      <c r="I77" s="28">
        <f t="shared" si="5"/>
        <v>2.2689515918671931E-2</v>
      </c>
      <c r="J77" s="28">
        <f t="shared" si="6"/>
        <v>2.2700472988034563E-2</v>
      </c>
    </row>
    <row r="78" spans="2:10">
      <c r="B78" s="72" t="s">
        <v>133</v>
      </c>
      <c r="C78" s="28">
        <f>+'FP060'!C106</f>
        <v>8.7043402133608633E-3</v>
      </c>
      <c r="D78" s="130">
        <v>3.7642522354752649E-2</v>
      </c>
      <c r="E78" s="28">
        <f t="shared" si="4"/>
        <v>3.6726427449605713E-2</v>
      </c>
      <c r="G78" s="72" t="s">
        <v>133</v>
      </c>
      <c r="H78" s="130">
        <v>2.5429750111467465E-2</v>
      </c>
      <c r="I78" s="28">
        <f t="shared" si="5"/>
        <v>3.7642522354752649E-2</v>
      </c>
      <c r="J78" s="28">
        <f t="shared" si="6"/>
        <v>3.7255903099433545E-2</v>
      </c>
    </row>
    <row r="79" spans="2:10">
      <c r="B79" s="72" t="s">
        <v>229</v>
      </c>
      <c r="C79" s="28">
        <f>+'FP060'!C107</f>
        <v>2.0645381177224101E-2</v>
      </c>
      <c r="D79" s="130">
        <v>5.8811801433765416E-2</v>
      </c>
      <c r="E79" s="28">
        <f t="shared" si="4"/>
        <v>5.7603568553970814E-2</v>
      </c>
      <c r="G79" s="72" t="s">
        <v>229</v>
      </c>
      <c r="H79" s="130">
        <v>4.1036703808058773E-2</v>
      </c>
      <c r="I79" s="28">
        <f t="shared" si="5"/>
        <v>5.8811801433765416E-2</v>
      </c>
      <c r="J79" s="28">
        <f t="shared" si="6"/>
        <v>5.824909586042161E-2</v>
      </c>
    </row>
    <row r="80" spans="2:10">
      <c r="B80" s="72" t="s">
        <v>230</v>
      </c>
      <c r="C80" s="28">
        <f>+'FP060'!C108</f>
        <v>1.6019461426452476E-2</v>
      </c>
      <c r="D80" s="130">
        <v>1.2529908920416295E-2</v>
      </c>
      <c r="E80" s="28">
        <f t="shared" si="4"/>
        <v>1.2640377548210641E-2</v>
      </c>
      <c r="G80" s="72" t="s">
        <v>230</v>
      </c>
      <c r="H80" s="130">
        <v>1.2965994320957724E-2</v>
      </c>
      <c r="I80" s="28">
        <f t="shared" si="5"/>
        <v>1.2529908920416295E-2</v>
      </c>
      <c r="J80" s="28">
        <f t="shared" si="6"/>
        <v>1.2543714058959311E-2</v>
      </c>
    </row>
    <row r="81" spans="2:10">
      <c r="B81" s="72" t="s">
        <v>231</v>
      </c>
      <c r="C81" s="28">
        <f>+'FP060'!C109</f>
        <v>6.5654244891452801E-2</v>
      </c>
      <c r="D81" s="130">
        <v>4.3299746701108449E-2</v>
      </c>
      <c r="E81" s="28">
        <f t="shared" si="4"/>
        <v>4.4007422179797168E-2</v>
      </c>
      <c r="G81" s="72" t="s">
        <v>231</v>
      </c>
      <c r="H81" s="130">
        <v>5.2243797176914367E-2</v>
      </c>
      <c r="I81" s="28">
        <f t="shared" si="5"/>
        <v>4.3299746701108449E-2</v>
      </c>
      <c r="J81" s="28">
        <f t="shared" si="6"/>
        <v>4.3582888158724166E-2</v>
      </c>
    </row>
    <row r="82" spans="2:10">
      <c r="B82" s="72" t="s">
        <v>179</v>
      </c>
      <c r="C82" s="28">
        <f>+'FP060'!C110</f>
        <v>4.4554279071622536E-2</v>
      </c>
      <c r="D82" s="130">
        <v>4.0436141392430569E-2</v>
      </c>
      <c r="E82" s="28">
        <f t="shared" si="4"/>
        <v>4.0566509116573307E-2</v>
      </c>
      <c r="G82" s="72" t="s">
        <v>179</v>
      </c>
      <c r="H82" s="130">
        <v>4.0427925422569178E-2</v>
      </c>
      <c r="I82" s="28">
        <f t="shared" si="5"/>
        <v>4.0436141392430569E-2</v>
      </c>
      <c r="J82" s="28">
        <f t="shared" si="6"/>
        <v>4.0435881299792607E-2</v>
      </c>
    </row>
    <row r="83" spans="2:10">
      <c r="B83" s="72" t="s">
        <v>180</v>
      </c>
      <c r="C83" s="28">
        <f>+'FP060'!C111</f>
        <v>0.20066276493044963</v>
      </c>
      <c r="D83" s="130">
        <v>0.17819451957424001</v>
      </c>
      <c r="E83" s="28">
        <f t="shared" si="4"/>
        <v>0.17890579594252901</v>
      </c>
      <c r="G83" s="72" t="s">
        <v>180</v>
      </c>
      <c r="H83" s="130">
        <v>0.17286919503248999</v>
      </c>
      <c r="I83" s="28">
        <f t="shared" si="5"/>
        <v>0.17819451957424001</v>
      </c>
      <c r="J83" s="28">
        <f t="shared" si="6"/>
        <v>0.17802593598259919</v>
      </c>
    </row>
    <row r="84" spans="2:10">
      <c r="B84" s="72" t="s">
        <v>181</v>
      </c>
      <c r="C84" s="28">
        <f>+'FP060'!C112</f>
        <v>8.6290542049936969E-2</v>
      </c>
      <c r="D84" s="130">
        <v>0.10062669036531591</v>
      </c>
      <c r="E84" s="28">
        <f t="shared" si="4"/>
        <v>0.10017285147637048</v>
      </c>
      <c r="G84" s="72" t="s">
        <v>181</v>
      </c>
      <c r="H84" s="130">
        <v>0.10293688260109234</v>
      </c>
      <c r="I84" s="28">
        <f t="shared" si="5"/>
        <v>0.10062669036531591</v>
      </c>
      <c r="J84" s="28">
        <f t="shared" si="6"/>
        <v>0.10069982403096098</v>
      </c>
    </row>
    <row r="85" spans="2:10">
      <c r="B85" s="72" t="s">
        <v>171</v>
      </c>
      <c r="C85" s="28">
        <f>+'FP060'!C113</f>
        <v>1.2568095804538387E-2</v>
      </c>
      <c r="D85" s="130">
        <v>1.9430862965814883E-2</v>
      </c>
      <c r="E85" s="28">
        <f t="shared" si="4"/>
        <v>1.9213608613038429E-2</v>
      </c>
      <c r="G85" s="72" t="s">
        <v>171</v>
      </c>
      <c r="H85" s="130">
        <v>2.0701045061786359E-2</v>
      </c>
      <c r="I85" s="28">
        <f t="shared" si="5"/>
        <v>1.9430862965814883E-2</v>
      </c>
      <c r="J85" s="28">
        <f t="shared" si="6"/>
        <v>1.9471073070963952E-2</v>
      </c>
    </row>
    <row r="86" spans="2:10">
      <c r="B86" s="72" t="s">
        <v>172</v>
      </c>
      <c r="C86" s="28">
        <f>+'FP060'!C114</f>
        <v>5.5349540842346168E-2</v>
      </c>
      <c r="D86" s="130">
        <v>5.2303421450277762E-2</v>
      </c>
      <c r="E86" s="28">
        <f t="shared" si="4"/>
        <v>5.2399852333251284E-2</v>
      </c>
      <c r="G86" s="72" t="s">
        <v>172</v>
      </c>
      <c r="H86" s="130">
        <v>5.6862278078495011E-2</v>
      </c>
      <c r="I86" s="28">
        <f t="shared" si="5"/>
        <v>5.2303421450277762E-2</v>
      </c>
      <c r="J86" s="28">
        <f t="shared" si="6"/>
        <v>5.2447740997027432E-2</v>
      </c>
    </row>
    <row r="87" spans="2:10">
      <c r="B87" s="72" t="s">
        <v>173</v>
      </c>
      <c r="C87" s="28">
        <f>+'FP060'!C115</f>
        <v>0.13764426466993382</v>
      </c>
      <c r="D87" s="130">
        <v>0.15224334668779693</v>
      </c>
      <c r="E87" s="28">
        <f t="shared" si="4"/>
        <v>0.15178118411687105</v>
      </c>
      <c r="G87" s="72" t="s">
        <v>173</v>
      </c>
      <c r="H87" s="130">
        <v>0.1528579274853113</v>
      </c>
      <c r="I87" s="28">
        <f t="shared" si="5"/>
        <v>0.15224334668779693</v>
      </c>
      <c r="J87" s="28">
        <f t="shared" si="6"/>
        <v>0.15226280244817098</v>
      </c>
    </row>
    <row r="88" spans="2:10">
      <c r="B88" s="72" t="s">
        <v>174</v>
      </c>
      <c r="C88" s="28">
        <f>+'FP060'!C116</f>
        <v>4.2472902219682508E-2</v>
      </c>
      <c r="D88" s="130">
        <v>2.7444804923855357E-2</v>
      </c>
      <c r="E88" s="28">
        <f t="shared" si="4"/>
        <v>2.7920548814729131E-2</v>
      </c>
      <c r="G88" s="72" t="s">
        <v>174</v>
      </c>
      <c r="H88" s="130">
        <v>2.7844611890566001E-2</v>
      </c>
      <c r="I88" s="28">
        <f t="shared" si="5"/>
        <v>2.7444804923855357E-2</v>
      </c>
      <c r="J88" s="28">
        <f t="shared" si="6"/>
        <v>2.7457461597431336E-2</v>
      </c>
    </row>
    <row r="89" spans="2:10">
      <c r="B89" s="72" t="s">
        <v>175</v>
      </c>
      <c r="C89" s="28">
        <f>+'FP060'!C117</f>
        <v>3.208770509781269E-2</v>
      </c>
      <c r="D89" s="130">
        <v>1.311852893031539E-2</v>
      </c>
      <c r="E89" s="28">
        <f t="shared" si="4"/>
        <v>1.3719035401557167E-2</v>
      </c>
      <c r="G89" s="72" t="s">
        <v>175</v>
      </c>
      <c r="H89" s="130">
        <v>1.4251685130655077E-2</v>
      </c>
      <c r="I89" s="28">
        <f t="shared" si="5"/>
        <v>1.311852893031539E-2</v>
      </c>
      <c r="J89" s="28">
        <f t="shared" si="6"/>
        <v>1.3154401212022472E-2</v>
      </c>
    </row>
    <row r="90" spans="2:10">
      <c r="B90" s="72" t="s">
        <v>176</v>
      </c>
      <c r="C90" s="28">
        <f>+'FP060'!C118</f>
        <v>6.7216132917617369E-2</v>
      </c>
      <c r="D90" s="130">
        <v>4.7637122503564701E-2</v>
      </c>
      <c r="E90" s="28">
        <f t="shared" si="4"/>
        <v>4.8256934473801673E-2</v>
      </c>
      <c r="G90" s="72" t="s">
        <v>176</v>
      </c>
      <c r="H90" s="130">
        <v>5.3145460365788329E-2</v>
      </c>
      <c r="I90" s="28">
        <f t="shared" si="5"/>
        <v>4.7637122503564701E-2</v>
      </c>
      <c r="J90" s="28">
        <f t="shared" si="6"/>
        <v>4.781149974076486E-2</v>
      </c>
    </row>
    <row r="91" spans="2:10">
      <c r="B91" s="72" t="s">
        <v>177</v>
      </c>
      <c r="C91" s="28">
        <f>+'FP060'!C119</f>
        <v>1.3195555040460978E-2</v>
      </c>
      <c r="D91" s="130">
        <v>6.0888118379026678E-3</v>
      </c>
      <c r="E91" s="28">
        <f t="shared" si="4"/>
        <v>6.3137897307171259E-3</v>
      </c>
      <c r="G91" s="66" t="s">
        <v>177</v>
      </c>
      <c r="H91" s="170">
        <v>6.7720075696477006E-3</v>
      </c>
      <c r="I91" s="141">
        <f t="shared" si="5"/>
        <v>6.0888118379026678E-3</v>
      </c>
      <c r="J91" s="141">
        <f t="shared" si="6"/>
        <v>6.1104397385776908E-3</v>
      </c>
    </row>
    <row r="92" spans="2:10">
      <c r="B92" s="66" t="s">
        <v>167</v>
      </c>
      <c r="C92" s="141">
        <f>+'FP060'!C120</f>
        <v>2.2857810102593183E-3</v>
      </c>
      <c r="D92" s="170">
        <v>3.8410711175877721E-3</v>
      </c>
      <c r="E92" s="141">
        <f t="shared" si="4"/>
        <v>3.7918353592257749E-3</v>
      </c>
      <c r="G92" s="66" t="s">
        <v>167</v>
      </c>
      <c r="H92" s="170">
        <v>3.16746915708534E-3</v>
      </c>
      <c r="I92" s="141">
        <f t="shared" si="5"/>
        <v>3.8410711175877721E-3</v>
      </c>
      <c r="J92" s="141">
        <f t="shared" si="6"/>
        <v>3.8197469265553773E-3</v>
      </c>
    </row>
    <row r="93" spans="2:10" ht="13.5" thickBot="1">
      <c r="B93" s="111" t="s">
        <v>168</v>
      </c>
      <c r="C93" s="143">
        <f>SUM(C75:C92)</f>
        <v>1</v>
      </c>
      <c r="D93" s="226">
        <v>1</v>
      </c>
      <c r="E93" s="143">
        <f>SUM(E75:E92)</f>
        <v>1</v>
      </c>
      <c r="G93" s="111" t="s">
        <v>168</v>
      </c>
      <c r="H93" s="171">
        <v>0.99999999999999989</v>
      </c>
      <c r="I93" s="143">
        <f>SUM(I75:I92)</f>
        <v>1</v>
      </c>
      <c r="J93" s="143">
        <f>SUM(J75:J92)</f>
        <v>1</v>
      </c>
    </row>
    <row r="95" spans="2:10">
      <c r="B95" s="72" t="s">
        <v>14</v>
      </c>
      <c r="C95" s="28">
        <f>E62</f>
        <v>3.1656961058262163E-2</v>
      </c>
      <c r="D95" s="28">
        <f>E61</f>
        <v>0.96834303894173779</v>
      </c>
      <c r="G95" s="72" t="s">
        <v>14</v>
      </c>
      <c r="H95" s="28">
        <f>C95</f>
        <v>3.1656961058262163E-2</v>
      </c>
      <c r="I95" s="28">
        <f>D95</f>
        <v>0.96834303894173779</v>
      </c>
    </row>
    <row r="98" spans="2:10">
      <c r="B98" s="116" t="s">
        <v>944</v>
      </c>
    </row>
    <row r="99" spans="2:10">
      <c r="B99" s="72" t="s">
        <v>283</v>
      </c>
      <c r="J99" s="98"/>
    </row>
    <row r="100" spans="2:10" s="76" customFormat="1">
      <c r="B100" s="72"/>
      <c r="C100" s="72"/>
      <c r="D100" s="72"/>
      <c r="E100" s="72"/>
      <c r="F100" s="72"/>
      <c r="G100" s="72"/>
      <c r="H100" s="72"/>
      <c r="I100" s="72"/>
      <c r="J100" s="72" t="s">
        <v>881</v>
      </c>
    </row>
    <row r="101" spans="2:10">
      <c r="C101" s="72" t="s">
        <v>219</v>
      </c>
      <c r="J101" s="99" t="s">
        <v>700</v>
      </c>
    </row>
    <row r="102" spans="2:10" ht="54.75" customHeight="1" thickBot="1">
      <c r="B102" s="177"/>
      <c r="C102" s="117" t="s">
        <v>66</v>
      </c>
      <c r="D102" s="117" t="s">
        <v>124</v>
      </c>
      <c r="E102" s="117" t="s">
        <v>54</v>
      </c>
      <c r="F102" s="117" t="s">
        <v>298</v>
      </c>
      <c r="G102" s="117" t="s">
        <v>260</v>
      </c>
      <c r="H102" s="119" t="s">
        <v>56</v>
      </c>
      <c r="I102" s="8"/>
      <c r="J102" s="400" t="s">
        <v>880</v>
      </c>
    </row>
    <row r="103" spans="2:10">
      <c r="B103" s="72" t="s">
        <v>164</v>
      </c>
      <c r="C103" s="28"/>
      <c r="D103" s="28"/>
      <c r="E103" s="28">
        <f>J103/J$121</f>
        <v>0.11270723399022356</v>
      </c>
      <c r="F103" s="28">
        <f t="shared" ref="F103:F120" si="7">E75</f>
        <v>0.15550380960514501</v>
      </c>
      <c r="G103" s="28">
        <f>C103*C$123+D103*D$123+E103*E$123+F103*F$123</f>
        <v>0.14123828440017117</v>
      </c>
      <c r="H103" s="10">
        <f>G103*H$124</f>
        <v>249728.63646446544</v>
      </c>
      <c r="J103" s="249">
        <v>125.52189374956018</v>
      </c>
    </row>
    <row r="104" spans="2:10">
      <c r="B104" s="72" t="s">
        <v>165</v>
      </c>
      <c r="C104" s="28"/>
      <c r="D104" s="28"/>
      <c r="E104" s="28">
        <f t="shared" ref="E104:E120" si="8">J104/J$121</f>
        <v>6.6906579734644237E-3</v>
      </c>
      <c r="F104" s="28">
        <f t="shared" si="7"/>
        <v>2.7852508594530832E-2</v>
      </c>
      <c r="G104" s="28">
        <f t="shared" ref="G104:G120" si="9">C104*C$123+D104*D$123+E104*E$123+F104*F$123</f>
        <v>2.0798558387508694E-2</v>
      </c>
      <c r="H104" s="10">
        <f t="shared" ref="H104:H120" si="10">G104*H$124</f>
        <v>36774.700631614462</v>
      </c>
      <c r="J104" s="249">
        <v>7.4513767176000165</v>
      </c>
    </row>
    <row r="105" spans="2:10">
      <c r="B105" s="72" t="s">
        <v>166</v>
      </c>
      <c r="C105" s="28"/>
      <c r="D105" s="28"/>
      <c r="E105" s="28">
        <f t="shared" si="8"/>
        <v>7.0088338062108523E-3</v>
      </c>
      <c r="F105" s="28">
        <f t="shared" si="7"/>
        <v>2.2623940690075384E-2</v>
      </c>
      <c r="G105" s="28">
        <f t="shared" si="9"/>
        <v>1.741890506212054E-2</v>
      </c>
      <c r="H105" s="10">
        <f t="shared" si="10"/>
        <v>30799.010539822626</v>
      </c>
      <c r="J105" s="249">
        <v>7.8057287113250986</v>
      </c>
    </row>
    <row r="106" spans="2:10">
      <c r="B106" s="72" t="s">
        <v>133</v>
      </c>
      <c r="C106" s="28"/>
      <c r="D106" s="28"/>
      <c r="E106" s="28">
        <f t="shared" si="8"/>
        <v>0.10603902725366043</v>
      </c>
      <c r="F106" s="28">
        <f t="shared" si="7"/>
        <v>3.6726427449605713E-2</v>
      </c>
      <c r="G106" s="28">
        <f t="shared" si="9"/>
        <v>5.9830627384290617E-2</v>
      </c>
      <c r="H106" s="10">
        <f t="shared" si="10"/>
        <v>105788.74601137746</v>
      </c>
      <c r="J106" s="249">
        <v>118.09552094407033</v>
      </c>
    </row>
    <row r="107" spans="2:10">
      <c r="B107" s="72" t="s">
        <v>229</v>
      </c>
      <c r="C107" s="28"/>
      <c r="D107" s="28"/>
      <c r="E107" s="28">
        <f t="shared" si="8"/>
        <v>0.12548799157644511</v>
      </c>
      <c r="F107" s="28">
        <f t="shared" si="7"/>
        <v>5.7603568553970814E-2</v>
      </c>
      <c r="G107" s="28">
        <f t="shared" si="9"/>
        <v>8.0231709561462236E-2</v>
      </c>
      <c r="H107" s="10">
        <f t="shared" si="10"/>
        <v>141860.65424887516</v>
      </c>
      <c r="J107" s="249">
        <v>139.75580615234119</v>
      </c>
    </row>
    <row r="108" spans="2:10">
      <c r="B108" s="72" t="s">
        <v>230</v>
      </c>
      <c r="C108" s="28"/>
      <c r="D108" s="28"/>
      <c r="E108" s="28">
        <f t="shared" si="8"/>
        <v>5.3066266737263664E-3</v>
      </c>
      <c r="F108" s="28">
        <f t="shared" si="7"/>
        <v>1.2640377548210641E-2</v>
      </c>
      <c r="G108" s="28">
        <f t="shared" si="9"/>
        <v>1.0195793923382549E-2</v>
      </c>
      <c r="H108" s="10">
        <f t="shared" si="10"/>
        <v>18027.56048030785</v>
      </c>
      <c r="J108" s="249">
        <v>5.9099829347763206</v>
      </c>
    </row>
    <row r="109" spans="2:10">
      <c r="B109" s="72" t="s">
        <v>231</v>
      </c>
      <c r="C109" s="28"/>
      <c r="D109" s="28"/>
      <c r="E109" s="28">
        <f t="shared" si="8"/>
        <v>6.9973989362546642E-3</v>
      </c>
      <c r="F109" s="28">
        <f t="shared" si="7"/>
        <v>4.4007422179797168E-2</v>
      </c>
      <c r="G109" s="28">
        <f t="shared" si="9"/>
        <v>3.1670747765283003E-2</v>
      </c>
      <c r="H109" s="10">
        <f t="shared" si="10"/>
        <v>55998.220941464191</v>
      </c>
      <c r="J109" s="249">
        <v>7.7929937121518851</v>
      </c>
    </row>
    <row r="110" spans="2:10">
      <c r="B110" s="72" t="s">
        <v>179</v>
      </c>
      <c r="C110" s="28"/>
      <c r="D110" s="28"/>
      <c r="E110" s="28">
        <f t="shared" si="8"/>
        <v>1.4179629298419626E-3</v>
      </c>
      <c r="F110" s="28">
        <f t="shared" si="7"/>
        <v>4.0566509116573307E-2</v>
      </c>
      <c r="G110" s="28">
        <f t="shared" si="9"/>
        <v>2.751699372099619E-2</v>
      </c>
      <c r="H110" s="10">
        <f t="shared" si="10"/>
        <v>48653.814726861041</v>
      </c>
      <c r="J110" s="249">
        <v>1.5791833932849126</v>
      </c>
    </row>
    <row r="111" spans="2:10">
      <c r="B111" s="72" t="s">
        <v>180</v>
      </c>
      <c r="C111" s="28"/>
      <c r="D111" s="28"/>
      <c r="E111" s="28">
        <f t="shared" si="8"/>
        <v>0.19286378858757661</v>
      </c>
      <c r="F111" s="28">
        <f t="shared" si="7"/>
        <v>0.17890579594252901</v>
      </c>
      <c r="G111" s="28">
        <f t="shared" si="9"/>
        <v>0.18355846015754484</v>
      </c>
      <c r="H111" s="10">
        <f t="shared" si="10"/>
        <v>324556.50506758085</v>
      </c>
      <c r="J111" s="249">
        <v>214.79213997326323</v>
      </c>
    </row>
    <row r="112" spans="2:10">
      <c r="B112" s="72" t="s">
        <v>181</v>
      </c>
      <c r="C112" s="28"/>
      <c r="D112" s="28"/>
      <c r="E112" s="28">
        <f t="shared" si="8"/>
        <v>6.2086459077138299E-2</v>
      </c>
      <c r="F112" s="28">
        <f t="shared" si="7"/>
        <v>0.10017285147637048</v>
      </c>
      <c r="G112" s="28">
        <f t="shared" si="9"/>
        <v>8.7477387343293078E-2</v>
      </c>
      <c r="H112" s="10">
        <f t="shared" si="10"/>
        <v>154672.00522500818</v>
      </c>
      <c r="J112" s="249">
        <v>69.145605332156123</v>
      </c>
    </row>
    <row r="113" spans="2:10">
      <c r="B113" s="72" t="s">
        <v>171</v>
      </c>
      <c r="C113" s="28"/>
      <c r="D113" s="28"/>
      <c r="E113" s="28">
        <f t="shared" si="8"/>
        <v>8.4544989640931577E-4</v>
      </c>
      <c r="F113" s="28">
        <f t="shared" si="7"/>
        <v>1.9213608613038429E-2</v>
      </c>
      <c r="G113" s="28">
        <f t="shared" si="9"/>
        <v>1.3090889040828725E-2</v>
      </c>
      <c r="H113" s="10">
        <f t="shared" si="10"/>
        <v>23146.485275983781</v>
      </c>
      <c r="J113" s="249">
        <v>0.94157640384353736</v>
      </c>
    </row>
    <row r="114" spans="2:10">
      <c r="B114" s="72" t="s">
        <v>172</v>
      </c>
      <c r="C114" s="28"/>
      <c r="D114" s="28"/>
      <c r="E114" s="28">
        <f t="shared" si="8"/>
        <v>2.5133407263665652E-2</v>
      </c>
      <c r="F114" s="28">
        <f t="shared" si="7"/>
        <v>5.2399852333251284E-2</v>
      </c>
      <c r="G114" s="28">
        <f t="shared" si="9"/>
        <v>4.3311037310056075E-2</v>
      </c>
      <c r="H114" s="10">
        <f t="shared" si="10"/>
        <v>76579.847576290616</v>
      </c>
      <c r="J114" s="249">
        <v>27.991041607745576</v>
      </c>
    </row>
    <row r="115" spans="2:10">
      <c r="B115" s="72" t="s">
        <v>173</v>
      </c>
      <c r="C115" s="28"/>
      <c r="D115" s="28"/>
      <c r="E115" s="28">
        <f t="shared" si="8"/>
        <v>0.30803032007536302</v>
      </c>
      <c r="F115" s="28">
        <f t="shared" si="7"/>
        <v>0.15178118411687105</v>
      </c>
      <c r="G115" s="28">
        <f t="shared" si="9"/>
        <v>0.20386422943636837</v>
      </c>
      <c r="H115" s="10">
        <f t="shared" si="10"/>
        <v>360459.88704293204</v>
      </c>
      <c r="J115" s="249">
        <v>343.0529500129208</v>
      </c>
    </row>
    <row r="116" spans="2:10">
      <c r="B116" s="66" t="s">
        <v>174</v>
      </c>
      <c r="C116" s="141"/>
      <c r="D116" s="141"/>
      <c r="E116" s="141">
        <f t="shared" si="8"/>
        <v>5.5682205031343784E-3</v>
      </c>
      <c r="F116" s="141">
        <f t="shared" si="7"/>
        <v>2.7920548814729131E-2</v>
      </c>
      <c r="G116" s="141">
        <f t="shared" si="9"/>
        <v>2.0469772710864212E-2</v>
      </c>
      <c r="H116" s="68">
        <f t="shared" si="10"/>
        <v>36193.362511669315</v>
      </c>
      <c r="J116" s="249">
        <v>6.2013196280656029</v>
      </c>
    </row>
    <row r="117" spans="2:10">
      <c r="B117" s="66" t="s">
        <v>175</v>
      </c>
      <c r="C117" s="141"/>
      <c r="D117" s="141"/>
      <c r="E117" s="141">
        <f t="shared" si="8"/>
        <v>3.8685016597143928E-3</v>
      </c>
      <c r="F117" s="141">
        <f t="shared" si="7"/>
        <v>1.3719035401557167E-2</v>
      </c>
      <c r="G117" s="141">
        <f t="shared" si="9"/>
        <v>1.0435524154276243E-2</v>
      </c>
      <c r="H117" s="68">
        <f t="shared" si="10"/>
        <v>18451.436371569533</v>
      </c>
      <c r="J117" s="249">
        <v>4.3083450556757299</v>
      </c>
    </row>
    <row r="118" spans="2:10">
      <c r="B118" s="66" t="s">
        <v>176</v>
      </c>
      <c r="C118" s="141"/>
      <c r="D118" s="141"/>
      <c r="E118" s="141">
        <f t="shared" si="8"/>
        <v>2.3054184607317806E-2</v>
      </c>
      <c r="F118" s="141">
        <f t="shared" si="7"/>
        <v>4.8256934473801673E-2</v>
      </c>
      <c r="G118" s="141">
        <f t="shared" si="9"/>
        <v>3.9856017851640384E-2</v>
      </c>
      <c r="H118" s="68">
        <f t="shared" si="10"/>
        <v>70470.89983614588</v>
      </c>
      <c r="J118" s="249">
        <v>25.675414153216693</v>
      </c>
    </row>
    <row r="119" spans="2:10">
      <c r="B119" s="66" t="s">
        <v>177</v>
      </c>
      <c r="C119" s="141"/>
      <c r="D119" s="141"/>
      <c r="E119" s="141">
        <f t="shared" si="8"/>
        <v>2.5742217379755381E-3</v>
      </c>
      <c r="F119" s="141">
        <f t="shared" si="7"/>
        <v>6.3137897307171259E-3</v>
      </c>
      <c r="G119" s="141">
        <f t="shared" si="9"/>
        <v>5.0672670664699297E-3</v>
      </c>
      <c r="H119" s="68">
        <f t="shared" si="10"/>
        <v>8959.6223891069421</v>
      </c>
      <c r="J119" s="249">
        <v>2.8669072608950885</v>
      </c>
    </row>
    <row r="120" spans="2:10">
      <c r="B120" s="66" t="s">
        <v>167</v>
      </c>
      <c r="C120" s="141"/>
      <c r="D120" s="141"/>
      <c r="E120" s="141">
        <f t="shared" si="8"/>
        <v>4.319713451877716E-3</v>
      </c>
      <c r="F120" s="141">
        <f t="shared" si="7"/>
        <v>3.7918353592257749E-3</v>
      </c>
      <c r="G120" s="141">
        <f t="shared" si="9"/>
        <v>3.9677947234430886E-3</v>
      </c>
      <c r="H120" s="68">
        <f t="shared" si="10"/>
        <v>7015.6046589244925</v>
      </c>
      <c r="J120" s="249">
        <v>4.8108590171077541</v>
      </c>
    </row>
    <row r="121" spans="2:10" ht="13.5" thickBot="1">
      <c r="B121" s="111" t="s">
        <v>168</v>
      </c>
      <c r="C121" s="143">
        <f t="shared" ref="C121:H121" si="11">SUM(C103:C120)</f>
        <v>0</v>
      </c>
      <c r="D121" s="143">
        <f t="shared" si="11"/>
        <v>0</v>
      </c>
      <c r="E121" s="143">
        <f t="shared" si="11"/>
        <v>1</v>
      </c>
      <c r="F121" s="143">
        <f t="shared" si="11"/>
        <v>1</v>
      </c>
      <c r="G121" s="143">
        <f t="shared" si="11"/>
        <v>1.0000000000000002</v>
      </c>
      <c r="H121" s="112">
        <f t="shared" si="11"/>
        <v>1768136.9999999998</v>
      </c>
      <c r="J121" s="401">
        <v>1113.69864476</v>
      </c>
    </row>
    <row r="122" spans="2:10">
      <c r="C122" s="28"/>
      <c r="D122" s="28"/>
      <c r="E122" s="28"/>
      <c r="F122" s="28"/>
      <c r="G122" s="28"/>
    </row>
    <row r="123" spans="2:10">
      <c r="B123" s="72" t="s">
        <v>14</v>
      </c>
      <c r="C123" s="131">
        <v>0</v>
      </c>
      <c r="D123" s="131">
        <v>0</v>
      </c>
      <c r="E123" s="131">
        <f>1/3</f>
        <v>0.33333333333333331</v>
      </c>
      <c r="F123" s="131">
        <f>2/3</f>
        <v>0.66666666666666663</v>
      </c>
      <c r="G123" s="28">
        <f>C123+D123+E123+F123</f>
        <v>1</v>
      </c>
    </row>
    <row r="124" spans="2:10">
      <c r="B124" s="72" t="s">
        <v>43</v>
      </c>
      <c r="H124" s="10">
        <f>D50</f>
        <v>1768137</v>
      </c>
    </row>
    <row r="125" spans="2:10" s="238" customFormat="1">
      <c r="H125" s="10"/>
    </row>
    <row r="126" spans="2:10" s="238" customFormat="1">
      <c r="H126" s="10"/>
    </row>
    <row r="128" spans="2:10">
      <c r="B128" s="116" t="s">
        <v>39</v>
      </c>
    </row>
    <row r="129" spans="2:4">
      <c r="B129" s="72" t="s">
        <v>284</v>
      </c>
    </row>
    <row r="130" spans="2:4" s="8" customFormat="1" ht="13.5" thickBot="1">
      <c r="B130" s="177"/>
      <c r="C130" s="117" t="s">
        <v>332</v>
      </c>
      <c r="D130" s="119" t="s">
        <v>40</v>
      </c>
    </row>
    <row r="131" spans="2:4">
      <c r="B131" s="72" t="s">
        <v>164</v>
      </c>
      <c r="C131" s="28">
        <f t="shared" ref="C131:C148" si="12">J75</f>
        <v>0.1568879671457668</v>
      </c>
      <c r="D131" s="10">
        <f>C131*D$151</f>
        <v>-562613.27188599284</v>
      </c>
    </row>
    <row r="132" spans="2:4">
      <c r="B132" s="72" t="s">
        <v>165</v>
      </c>
      <c r="C132" s="28">
        <f t="shared" si="12"/>
        <v>2.7083151643793081E-2</v>
      </c>
      <c r="D132" s="10">
        <f t="shared" ref="D132:D148" si="13">C132*D$151</f>
        <v>-97122.429696228428</v>
      </c>
    </row>
    <row r="133" spans="2:4">
      <c r="B133" s="72" t="s">
        <v>166</v>
      </c>
      <c r="C133" s="28">
        <f t="shared" si="12"/>
        <v>2.2700472988034563E-2</v>
      </c>
      <c r="D133" s="10">
        <f t="shared" si="13"/>
        <v>-81405.780274349949</v>
      </c>
    </row>
    <row r="134" spans="2:4">
      <c r="B134" s="72" t="s">
        <v>133</v>
      </c>
      <c r="C134" s="28">
        <f t="shared" si="12"/>
        <v>3.7255903099433545E-2</v>
      </c>
      <c r="D134" s="10">
        <f t="shared" si="13"/>
        <v>-133602.76075452595</v>
      </c>
    </row>
    <row r="135" spans="2:4">
      <c r="B135" s="72" t="s">
        <v>229</v>
      </c>
      <c r="C135" s="28">
        <f t="shared" si="12"/>
        <v>5.824909586042161E-2</v>
      </c>
      <c r="D135" s="10">
        <f t="shared" si="13"/>
        <v>-208886.09243042831</v>
      </c>
    </row>
    <row r="136" spans="2:4">
      <c r="B136" s="72" t="s">
        <v>230</v>
      </c>
      <c r="C136" s="28">
        <f t="shared" si="12"/>
        <v>1.2543714058959311E-2</v>
      </c>
      <c r="D136" s="10">
        <f t="shared" si="13"/>
        <v>-44982.799743694981</v>
      </c>
    </row>
    <row r="137" spans="2:4">
      <c r="B137" s="72" t="s">
        <v>231</v>
      </c>
      <c r="C137" s="28">
        <f t="shared" si="12"/>
        <v>4.3582888158724166E-2</v>
      </c>
      <c r="D137" s="10">
        <f t="shared" si="13"/>
        <v>-156291.85431690203</v>
      </c>
    </row>
    <row r="138" spans="2:4">
      <c r="B138" s="72" t="s">
        <v>179</v>
      </c>
      <c r="C138" s="28">
        <f t="shared" si="12"/>
        <v>4.0435881299792607E-2</v>
      </c>
      <c r="D138" s="10">
        <f t="shared" si="13"/>
        <v>-145006.42651920416</v>
      </c>
    </row>
    <row r="139" spans="2:4">
      <c r="B139" s="72" t="s">
        <v>180</v>
      </c>
      <c r="C139" s="28">
        <f t="shared" si="12"/>
        <v>0.17802593598259919</v>
      </c>
      <c r="D139" s="10">
        <f t="shared" si="13"/>
        <v>-638415.78258628724</v>
      </c>
    </row>
    <row r="140" spans="2:4">
      <c r="B140" s="72" t="s">
        <v>181</v>
      </c>
      <c r="C140" s="28">
        <f t="shared" si="12"/>
        <v>0.10069982403096098</v>
      </c>
      <c r="D140" s="10">
        <f t="shared" si="13"/>
        <v>-361117.92706042062</v>
      </c>
    </row>
    <row r="141" spans="2:4">
      <c r="B141" s="72" t="s">
        <v>171</v>
      </c>
      <c r="C141" s="28">
        <f t="shared" si="12"/>
        <v>1.9471073070963952E-2</v>
      </c>
      <c r="D141" s="10">
        <f t="shared" si="13"/>
        <v>-69824.884131541621</v>
      </c>
    </row>
    <row r="142" spans="2:4">
      <c r="B142" s="72" t="s">
        <v>172</v>
      </c>
      <c r="C142" s="28">
        <f t="shared" si="12"/>
        <v>5.2447740997027432E-2</v>
      </c>
      <c r="D142" s="10">
        <f t="shared" si="13"/>
        <v>-188081.95237784312</v>
      </c>
    </row>
    <row r="143" spans="2:4">
      <c r="B143" s="72" t="s">
        <v>173</v>
      </c>
      <c r="C143" s="28">
        <f t="shared" si="12"/>
        <v>0.15226280244817098</v>
      </c>
      <c r="D143" s="10">
        <f t="shared" si="13"/>
        <v>-546027.04739174433</v>
      </c>
    </row>
    <row r="144" spans="2:4">
      <c r="B144" s="72" t="s">
        <v>174</v>
      </c>
      <c r="C144" s="28">
        <f t="shared" si="12"/>
        <v>2.7457461597431336E-2</v>
      </c>
      <c r="D144" s="10">
        <f t="shared" si="13"/>
        <v>-98464.736257701355</v>
      </c>
    </row>
    <row r="145" spans="2:4">
      <c r="B145" s="72" t="s">
        <v>175</v>
      </c>
      <c r="C145" s="28">
        <f t="shared" si="12"/>
        <v>1.3154401212022472E-2</v>
      </c>
      <c r="D145" s="10">
        <f t="shared" si="13"/>
        <v>-47172.77456161318</v>
      </c>
    </row>
    <row r="146" spans="2:4">
      <c r="B146" s="72" t="s">
        <v>176</v>
      </c>
      <c r="C146" s="28">
        <f t="shared" si="12"/>
        <v>4.781149974076486E-2</v>
      </c>
      <c r="D146" s="10">
        <f t="shared" si="13"/>
        <v>-171456.00642486126</v>
      </c>
    </row>
    <row r="147" spans="2:4">
      <c r="B147" s="66" t="s">
        <v>177</v>
      </c>
      <c r="C147" s="141">
        <f t="shared" si="12"/>
        <v>6.1104397385776908E-3</v>
      </c>
      <c r="D147" s="68">
        <f t="shared" si="13"/>
        <v>-21912.5440690379</v>
      </c>
    </row>
    <row r="148" spans="2:4">
      <c r="B148" s="66" t="s">
        <v>167</v>
      </c>
      <c r="C148" s="141">
        <f t="shared" si="12"/>
        <v>3.8197469265553773E-3</v>
      </c>
      <c r="D148" s="68">
        <f t="shared" si="13"/>
        <v>-13697.929517622488</v>
      </c>
    </row>
    <row r="149" spans="2:4" ht="13.5" thickBot="1">
      <c r="B149" s="111" t="s">
        <v>168</v>
      </c>
      <c r="C149" s="143">
        <f>E93</f>
        <v>1</v>
      </c>
      <c r="D149" s="112">
        <f>SUM(D131:D148)</f>
        <v>-3586082.9999999995</v>
      </c>
    </row>
    <row r="151" spans="2:4">
      <c r="B151" s="72" t="s">
        <v>43</v>
      </c>
      <c r="D151" s="10">
        <f>-D51</f>
        <v>-3586083</v>
      </c>
    </row>
  </sheetData>
  <mergeCells count="5">
    <mergeCell ref="B19:C19"/>
    <mergeCell ref="B2:C2"/>
    <mergeCell ref="B5:C5"/>
    <mergeCell ref="B8:C8"/>
    <mergeCell ref="B11:G11"/>
  </mergeCells>
  <phoneticPr fontId="3"/>
  <hyperlinks>
    <hyperlink ref="B58" r:id="rId1" display="http://www.fomento.gob.es/NR/rdonlyres/CF96D9EC-AD8E-4E91-8554-702AA6FAC45C/121225/13TranspAereo_12.pdf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92D050"/>
  </sheetPr>
  <dimension ref="A2:M157"/>
  <sheetViews>
    <sheetView topLeftCell="A8" zoomScaleNormal="100" workbookViewId="0">
      <selection activeCell="D23" sqref="D23:D41"/>
    </sheetView>
  </sheetViews>
  <sheetFormatPr baseColWidth="10" defaultRowHeight="12.75"/>
  <cols>
    <col min="1" max="1" width="5.375" style="238" customWidth="1"/>
    <col min="2" max="2" width="12.875" style="238" customWidth="1"/>
    <col min="3" max="3" width="17.25" style="238" customWidth="1"/>
    <col min="4" max="4" width="30.125" style="238" customWidth="1"/>
    <col min="5" max="5" width="23.125" style="238" customWidth="1"/>
    <col min="6" max="6" width="12.875" style="238" customWidth="1"/>
    <col min="7" max="7" width="14.5" style="238" customWidth="1"/>
    <col min="8" max="8" width="15.875" style="238" customWidth="1"/>
    <col min="9" max="9" width="11" style="238"/>
    <col min="10" max="10" width="19.5" style="238" customWidth="1"/>
    <col min="11" max="11" width="18.875" style="238" customWidth="1"/>
    <col min="12" max="16384" width="11" style="238"/>
  </cols>
  <sheetData>
    <row r="2" spans="2:7">
      <c r="B2" s="523" t="s">
        <v>202</v>
      </c>
      <c r="C2" s="523"/>
    </row>
    <row r="3" spans="2:7">
      <c r="B3" s="4" t="s">
        <v>105</v>
      </c>
      <c r="C3" s="58"/>
    </row>
    <row r="5" spans="2:7">
      <c r="B5" s="523" t="s">
        <v>232</v>
      </c>
      <c r="C5" s="523"/>
    </row>
    <row r="6" spans="2:7" ht="13.5">
      <c r="B6" s="12">
        <f>D55</f>
        <v>-527615.33878000011</v>
      </c>
      <c r="C6" s="10">
        <f>+B6-D41</f>
        <v>0</v>
      </c>
    </row>
    <row r="7" spans="2:7">
      <c r="B7" s="14"/>
    </row>
    <row r="8" spans="2:7">
      <c r="B8" s="523" t="s">
        <v>233</v>
      </c>
      <c r="C8" s="523"/>
    </row>
    <row r="9" spans="2:7" s="5" customFormat="1">
      <c r="B9" s="5" t="s">
        <v>285</v>
      </c>
    </row>
    <row r="10" spans="2:7" s="5" customFormat="1">
      <c r="B10" s="238" t="s">
        <v>331</v>
      </c>
    </row>
    <row r="11" spans="2:7" s="5" customFormat="1">
      <c r="B11" s="238"/>
    </row>
    <row r="12" spans="2:7">
      <c r="B12" s="239" t="s">
        <v>178</v>
      </c>
    </row>
    <row r="13" spans="2:7" s="5" customFormat="1">
      <c r="B13" s="6" t="s">
        <v>129</v>
      </c>
    </row>
    <row r="14" spans="2:7" s="5" customFormat="1">
      <c r="B14" s="1"/>
      <c r="C14" s="163"/>
      <c r="D14" s="163"/>
      <c r="E14" s="163"/>
      <c r="F14" s="163"/>
      <c r="G14" s="163"/>
    </row>
    <row r="15" spans="2:7" s="5" customFormat="1">
      <c r="B15" s="1"/>
      <c r="C15" s="163"/>
      <c r="D15" s="163"/>
      <c r="E15" s="163"/>
      <c r="F15" s="163"/>
      <c r="G15" s="163"/>
    </row>
    <row r="16" spans="2:7" s="5" customFormat="1">
      <c r="B16" s="1"/>
      <c r="C16" s="163"/>
      <c r="D16" s="163"/>
      <c r="E16" s="163"/>
      <c r="F16" s="163"/>
      <c r="G16" s="163"/>
    </row>
    <row r="17" spans="1:8" s="5" customFormat="1">
      <c r="B17" s="1"/>
      <c r="C17" s="163"/>
      <c r="D17" s="163"/>
      <c r="E17" s="163"/>
      <c r="F17" s="163"/>
      <c r="G17" s="163"/>
    </row>
    <row r="18" spans="1:8" s="5" customFormat="1">
      <c r="B18" s="1"/>
      <c r="C18" s="163"/>
      <c r="D18" s="163"/>
      <c r="E18" s="163"/>
      <c r="F18" s="163"/>
      <c r="G18" s="163"/>
    </row>
    <row r="19" spans="1:8">
      <c r="B19" s="240" t="s">
        <v>206</v>
      </c>
    </row>
    <row r="20" spans="1:8">
      <c r="D20" s="140" t="s">
        <v>630</v>
      </c>
    </row>
    <row r="21" spans="1:8">
      <c r="C21" s="123" t="s">
        <v>379</v>
      </c>
    </row>
    <row r="22" spans="1:8" ht="27.75" thickBot="1">
      <c r="A22" s="22"/>
      <c r="B22" s="109"/>
      <c r="C22" s="109" t="s">
        <v>570</v>
      </c>
      <c r="D22" s="109" t="s">
        <v>42</v>
      </c>
      <c r="E22" s="109" t="s">
        <v>277</v>
      </c>
      <c r="F22" s="109" t="s">
        <v>41</v>
      </c>
      <c r="G22" s="109" t="s">
        <v>187</v>
      </c>
      <c r="H22" s="240"/>
    </row>
    <row r="23" spans="1:8">
      <c r="B23" s="238" t="s">
        <v>164</v>
      </c>
      <c r="C23" s="10">
        <v>8421302.5</v>
      </c>
      <c r="D23" s="10">
        <f t="shared" ref="D23:D40" si="0">H109+D137</f>
        <v>-89895.088919803849</v>
      </c>
      <c r="E23" s="11">
        <f t="shared" ref="E23:E41" si="1">D23*1000/C23</f>
        <v>-10.674725070118766</v>
      </c>
      <c r="F23" s="11">
        <f>E23-E$41</f>
        <v>0.56295380537584627</v>
      </c>
      <c r="G23" s="10">
        <f>F23*C23/1000</f>
        <v>4740.8042885961277</v>
      </c>
    </row>
    <row r="24" spans="1:8">
      <c r="B24" s="238" t="s">
        <v>165</v>
      </c>
      <c r="C24" s="10">
        <v>1336267.5</v>
      </c>
      <c r="D24" s="10">
        <f t="shared" si="0"/>
        <v>-12687.533772511682</v>
      </c>
      <c r="E24" s="11">
        <f t="shared" si="1"/>
        <v>-9.4947559321106603</v>
      </c>
      <c r="F24" s="11">
        <f t="shared" ref="F24:F41" si="2">E24-E$41</f>
        <v>1.7429229433839524</v>
      </c>
      <c r="G24" s="10">
        <f t="shared" ref="G24:G40" si="3">F24*C24/1000</f>
        <v>2329.0112842483159</v>
      </c>
    </row>
    <row r="25" spans="1:8">
      <c r="B25" s="238" t="s">
        <v>166</v>
      </c>
      <c r="C25" s="10">
        <v>1064960.5</v>
      </c>
      <c r="D25" s="10">
        <f t="shared" si="0"/>
        <v>-9081.3122038014044</v>
      </c>
      <c r="E25" s="11">
        <f t="shared" si="1"/>
        <v>-8.527369985836474</v>
      </c>
      <c r="F25" s="11">
        <f t="shared" si="2"/>
        <v>2.7103088896581387</v>
      </c>
      <c r="G25" s="10">
        <f t="shared" si="3"/>
        <v>2886.3719102847763</v>
      </c>
    </row>
    <row r="26" spans="1:8">
      <c r="B26" s="238" t="s">
        <v>133</v>
      </c>
      <c r="C26" s="10">
        <v>1107558</v>
      </c>
      <c r="D26" s="10">
        <f t="shared" si="0"/>
        <v>-15847.747382585347</v>
      </c>
      <c r="E26" s="11">
        <f t="shared" si="1"/>
        <v>-14.308729098237155</v>
      </c>
      <c r="F26" s="11">
        <f t="shared" si="2"/>
        <v>-3.0710502227425422</v>
      </c>
      <c r="G26" s="10">
        <f t="shared" si="3"/>
        <v>-3401.3662426002843</v>
      </c>
    </row>
    <row r="27" spans="1:8">
      <c r="B27" s="238" t="s">
        <v>229</v>
      </c>
      <c r="C27" s="10">
        <v>2111747</v>
      </c>
      <c r="D27" s="10">
        <f t="shared" si="0"/>
        <v>-33445.537355406537</v>
      </c>
      <c r="E27" s="11">
        <f t="shared" si="1"/>
        <v>-15.83785242995801</v>
      </c>
      <c r="F27" s="11">
        <f t="shared" si="2"/>
        <v>-4.6001735544633977</v>
      </c>
      <c r="G27" s="10">
        <f t="shared" si="3"/>
        <v>-9714.4027031174173</v>
      </c>
    </row>
    <row r="28" spans="1:8">
      <c r="B28" s="238" t="s">
        <v>230</v>
      </c>
      <c r="C28" s="10">
        <v>590272</v>
      </c>
      <c r="D28" s="10">
        <f t="shared" si="0"/>
        <v>-3897.0391614020209</v>
      </c>
      <c r="E28" s="11">
        <f t="shared" si="1"/>
        <v>-6.6021074375915187</v>
      </c>
      <c r="F28" s="11">
        <f t="shared" si="2"/>
        <v>4.6355714379030939</v>
      </c>
      <c r="G28" s="10">
        <f t="shared" si="3"/>
        <v>2736.2480237939349</v>
      </c>
    </row>
    <row r="29" spans="1:8">
      <c r="B29" s="238" t="s">
        <v>231</v>
      </c>
      <c r="C29" s="10">
        <v>2507332.5</v>
      </c>
      <c r="D29" s="10">
        <f t="shared" si="0"/>
        <v>-30778.731663990977</v>
      </c>
      <c r="E29" s="11">
        <f t="shared" si="1"/>
        <v>-12.275488657364342</v>
      </c>
      <c r="F29" s="11">
        <f t="shared" si="2"/>
        <v>-1.0378097818697292</v>
      </c>
      <c r="G29" s="10">
        <f t="shared" si="3"/>
        <v>-2602.1341948998825</v>
      </c>
    </row>
    <row r="30" spans="1:8">
      <c r="B30" s="238" t="s">
        <v>179</v>
      </c>
      <c r="C30" s="10">
        <v>2089804.5</v>
      </c>
      <c r="D30" s="10">
        <f t="shared" si="0"/>
        <v>-25724.479958690245</v>
      </c>
      <c r="E30" s="11">
        <f t="shared" si="1"/>
        <v>-12.309515056882232</v>
      </c>
      <c r="F30" s="11">
        <f t="shared" si="2"/>
        <v>-1.0718361813876189</v>
      </c>
      <c r="G30" s="10">
        <f t="shared" si="3"/>
        <v>-2239.9280751266624</v>
      </c>
    </row>
    <row r="31" spans="1:8">
      <c r="B31" s="238" t="s">
        <v>180</v>
      </c>
      <c r="C31" s="10">
        <v>7536276.5</v>
      </c>
      <c r="D31" s="10">
        <f t="shared" si="0"/>
        <v>-78681.93063922759</v>
      </c>
      <c r="E31" s="11">
        <f t="shared" si="1"/>
        <v>-10.44042514088059</v>
      </c>
      <c r="F31" s="11">
        <f t="shared" si="2"/>
        <v>0.79725373461402249</v>
      </c>
      <c r="G31" s="10">
        <f t="shared" si="3"/>
        <v>6008.3245847088947</v>
      </c>
    </row>
    <row r="32" spans="1:8">
      <c r="B32" s="238" t="s">
        <v>181</v>
      </c>
      <c r="C32" s="10">
        <v>5059329.5</v>
      </c>
      <c r="D32" s="10">
        <f t="shared" si="0"/>
        <v>-52323.621638008197</v>
      </c>
      <c r="E32" s="11">
        <f t="shared" si="1"/>
        <v>-10.342007105488623</v>
      </c>
      <c r="F32" s="11">
        <f t="shared" si="2"/>
        <v>0.89567177000598974</v>
      </c>
      <c r="G32" s="10">
        <f t="shared" si="3"/>
        <v>4531.4986083085196</v>
      </c>
    </row>
    <row r="33" spans="1:7">
      <c r="B33" s="238" t="s">
        <v>171</v>
      </c>
      <c r="C33" s="10">
        <v>1101818</v>
      </c>
      <c r="D33" s="10">
        <f t="shared" si="0"/>
        <v>-16012.249100052552</v>
      </c>
      <c r="E33" s="11">
        <f t="shared" si="1"/>
        <v>-14.532571713343359</v>
      </c>
      <c r="F33" s="11">
        <f t="shared" si="2"/>
        <v>-3.2948928378487459</v>
      </c>
      <c r="G33" s="10">
        <f t="shared" si="3"/>
        <v>-3630.3722368128297</v>
      </c>
    </row>
    <row r="34" spans="1:7">
      <c r="B34" s="238" t="s">
        <v>172</v>
      </c>
      <c r="C34" s="10">
        <v>2757317.5</v>
      </c>
      <c r="D34" s="10">
        <f t="shared" si="0"/>
        <v>-22494.228569526847</v>
      </c>
      <c r="E34" s="11">
        <f t="shared" si="1"/>
        <v>-8.1580117521927917</v>
      </c>
      <c r="F34" s="11">
        <f t="shared" si="2"/>
        <v>3.0796671233018209</v>
      </c>
      <c r="G34" s="10">
        <f t="shared" si="3"/>
        <v>8491.6200532547682</v>
      </c>
    </row>
    <row r="35" spans="1:7">
      <c r="B35" s="238" t="s">
        <v>173</v>
      </c>
      <c r="C35" s="10">
        <v>6474995.5</v>
      </c>
      <c r="D35" s="10">
        <f t="shared" si="0"/>
        <v>-103331.77362637816</v>
      </c>
      <c r="E35" s="11">
        <f t="shared" si="1"/>
        <v>-15.958586168342224</v>
      </c>
      <c r="F35" s="11">
        <f t="shared" si="2"/>
        <v>-4.7209072928476115</v>
      </c>
      <c r="G35" s="10">
        <f t="shared" si="3"/>
        <v>-30567.853477105466</v>
      </c>
    </row>
    <row r="36" spans="1:7">
      <c r="B36" s="238" t="s">
        <v>174</v>
      </c>
      <c r="C36" s="10">
        <v>1469433.5</v>
      </c>
      <c r="D36" s="10">
        <f t="shared" si="0"/>
        <v>-10358.842837256761</v>
      </c>
      <c r="E36" s="11">
        <f t="shared" si="1"/>
        <v>-7.0495485758673402</v>
      </c>
      <c r="F36" s="11">
        <f t="shared" si="2"/>
        <v>4.1881302996272725</v>
      </c>
      <c r="G36" s="10">
        <f t="shared" si="3"/>
        <v>6154.1789646373509</v>
      </c>
    </row>
    <row r="37" spans="1:7">
      <c r="B37" s="238" t="s">
        <v>175</v>
      </c>
      <c r="C37" s="10">
        <v>642633.5</v>
      </c>
      <c r="D37" s="10">
        <f t="shared" si="0"/>
        <v>-4785.4206424565909</v>
      </c>
      <c r="E37" s="11">
        <f t="shared" si="1"/>
        <v>-7.4465782478762641</v>
      </c>
      <c r="F37" s="11">
        <f t="shared" si="2"/>
        <v>3.7911006276183485</v>
      </c>
      <c r="G37" s="10">
        <f t="shared" si="3"/>
        <v>2436.2882651785762</v>
      </c>
    </row>
    <row r="38" spans="1:7">
      <c r="B38" s="238" t="s">
        <v>176</v>
      </c>
      <c r="C38" s="10">
        <v>2190333.5</v>
      </c>
      <c r="D38" s="10">
        <f t="shared" si="0"/>
        <v>-17298.888584370572</v>
      </c>
      <c r="E38" s="11">
        <f t="shared" si="1"/>
        <v>-7.8978331767151317</v>
      </c>
      <c r="F38" s="11">
        <f t="shared" si="2"/>
        <v>3.3398456987794809</v>
      </c>
      <c r="G38" s="10">
        <f t="shared" si="3"/>
        <v>7315.3759188676058</v>
      </c>
    </row>
    <row r="39" spans="1:7">
      <c r="B39" s="66" t="s">
        <v>177</v>
      </c>
      <c r="C39" s="68">
        <v>320514.5</v>
      </c>
      <c r="D39" s="68">
        <f t="shared" si="0"/>
        <v>-2850.6840685767306</v>
      </c>
      <c r="E39" s="110">
        <f t="shared" si="1"/>
        <v>-8.8940876889399103</v>
      </c>
      <c r="F39" s="110">
        <f t="shared" si="2"/>
        <v>2.3435911865547023</v>
      </c>
      <c r="G39" s="68">
        <f t="shared" si="3"/>
        <v>751.15495736298715</v>
      </c>
    </row>
    <row r="40" spans="1:7">
      <c r="B40" s="66" t="s">
        <v>167</v>
      </c>
      <c r="C40" s="68">
        <v>168665.5</v>
      </c>
      <c r="D40" s="68">
        <f t="shared" si="0"/>
        <v>1879.7713440460811</v>
      </c>
      <c r="E40" s="110">
        <f t="shared" si="1"/>
        <v>11.144966481266657</v>
      </c>
      <c r="F40" s="110">
        <f t="shared" si="2"/>
        <v>22.38264535676127</v>
      </c>
      <c r="G40" s="68">
        <f t="shared" si="3"/>
        <v>3775.1800704208181</v>
      </c>
    </row>
    <row r="41" spans="1:7" ht="13.5" thickBot="1">
      <c r="A41" s="239"/>
      <c r="B41" s="111" t="s">
        <v>439</v>
      </c>
      <c r="C41" s="112">
        <v>46950562</v>
      </c>
      <c r="D41" s="113">
        <f>SUM(D23:D40)</f>
        <v>-527615.33878000011</v>
      </c>
      <c r="E41" s="115">
        <f t="shared" si="1"/>
        <v>-11.237678875494613</v>
      </c>
      <c r="F41" s="115">
        <f t="shared" si="2"/>
        <v>0</v>
      </c>
      <c r="G41" s="112">
        <f>SUM(G23:G40)</f>
        <v>1.3369572116062045E-10</v>
      </c>
    </row>
    <row r="42" spans="1:7">
      <c r="D42" s="10"/>
    </row>
    <row r="45" spans="1:7">
      <c r="B45" s="247" t="s">
        <v>917</v>
      </c>
    </row>
    <row r="46" spans="1:7">
      <c r="B46" s="238" t="s">
        <v>497</v>
      </c>
    </row>
    <row r="47" spans="1:7">
      <c r="B47" s="238" t="s">
        <v>532</v>
      </c>
    </row>
    <row r="48" spans="1:7">
      <c r="B48" s="387" t="s">
        <v>890</v>
      </c>
    </row>
    <row r="50" spans="2:6">
      <c r="D50" s="99" t="s">
        <v>888</v>
      </c>
    </row>
    <row r="51" spans="2:6" ht="13.5" thickBot="1">
      <c r="B51" s="122"/>
      <c r="C51" s="122"/>
      <c r="D51" s="403">
        <v>2013</v>
      </c>
    </row>
    <row r="52" spans="2:6">
      <c r="B52" s="238" t="s">
        <v>87</v>
      </c>
      <c r="D52" s="129">
        <v>499556.89989</v>
      </c>
      <c r="E52" s="238" t="s">
        <v>499</v>
      </c>
    </row>
    <row r="53" spans="2:6">
      <c r="B53" s="238" t="s">
        <v>142</v>
      </c>
      <c r="D53" s="129">
        <v>1027172.2386700001</v>
      </c>
      <c r="E53" s="238" t="s">
        <v>498</v>
      </c>
    </row>
    <row r="54" spans="2:6" s="260" customFormat="1" ht="3" customHeight="1">
      <c r="D54" s="129"/>
    </row>
    <row r="55" spans="2:6" ht="13.5" thickBot="1">
      <c r="B55" s="122" t="s">
        <v>106</v>
      </c>
      <c r="C55" s="122"/>
      <c r="D55" s="172">
        <f>D52-D53</f>
        <v>-527615.33878000011</v>
      </c>
    </row>
    <row r="56" spans="2:6">
      <c r="F56" s="10"/>
    </row>
    <row r="57" spans="2:6">
      <c r="F57" s="10"/>
    </row>
    <row r="59" spans="2:6">
      <c r="B59" s="247" t="s">
        <v>887</v>
      </c>
    </row>
    <row r="60" spans="2:6">
      <c r="B60" s="238" t="s">
        <v>890</v>
      </c>
    </row>
    <row r="62" spans="2:6">
      <c r="B62" s="240"/>
      <c r="D62" s="99" t="s">
        <v>701</v>
      </c>
    </row>
    <row r="63" spans="2:6" ht="13.5" thickBot="1">
      <c r="B63" s="122"/>
      <c r="C63" s="122"/>
      <c r="D63" s="399">
        <v>2013</v>
      </c>
      <c r="E63" s="240" t="s">
        <v>99</v>
      </c>
    </row>
    <row r="64" spans="2:6">
      <c r="B64" s="238" t="s">
        <v>97</v>
      </c>
      <c r="D64" s="129">
        <v>71335631.629999995</v>
      </c>
      <c r="E64" s="248">
        <f>D64/D67</f>
        <v>0.21702261860169411</v>
      </c>
    </row>
    <row r="65" spans="2:13">
      <c r="B65" s="238" t="s">
        <v>98</v>
      </c>
      <c r="D65" s="129">
        <v>257365736.40999997</v>
      </c>
      <c r="E65" s="248">
        <f>D65/D67</f>
        <v>0.78297738139830586</v>
      </c>
    </row>
    <row r="66" spans="2:13" s="260" customFormat="1" ht="3.75" customHeight="1">
      <c r="D66" s="129"/>
      <c r="E66" s="248"/>
    </row>
    <row r="67" spans="2:13" ht="13.5" thickBot="1">
      <c r="B67" s="122" t="s">
        <v>168</v>
      </c>
      <c r="C67" s="122"/>
      <c r="D67" s="172">
        <f>D64+D65</f>
        <v>328701368.03999996</v>
      </c>
      <c r="E67" s="240"/>
    </row>
    <row r="68" spans="2:13" ht="12.75" customHeight="1">
      <c r="B68" s="66"/>
      <c r="C68" s="66"/>
      <c r="D68" s="205"/>
      <c r="E68" s="240"/>
    </row>
    <row r="69" spans="2:13">
      <c r="B69" s="66"/>
      <c r="C69" s="66"/>
      <c r="D69" s="205"/>
      <c r="E69" s="240"/>
    </row>
    <row r="71" spans="2:13">
      <c r="B71" s="247" t="s">
        <v>877</v>
      </c>
    </row>
    <row r="72" spans="2:13">
      <c r="B72" s="238" t="s">
        <v>889</v>
      </c>
    </row>
    <row r="74" spans="2:13">
      <c r="B74" s="247" t="s">
        <v>280</v>
      </c>
      <c r="G74" s="247" t="s">
        <v>281</v>
      </c>
    </row>
    <row r="75" spans="2:13" ht="26.25" customHeight="1">
      <c r="C75" s="41" t="s">
        <v>477</v>
      </c>
      <c r="D75" s="41" t="s">
        <v>52</v>
      </c>
      <c r="H75" s="41" t="s">
        <v>213</v>
      </c>
      <c r="I75" s="41" t="s">
        <v>52</v>
      </c>
    </row>
    <row r="76" spans="2:13" ht="15.75" customHeight="1">
      <c r="C76" s="53" t="s">
        <v>61</v>
      </c>
      <c r="D76" s="241"/>
      <c r="H76" s="41"/>
      <c r="I76" s="41"/>
    </row>
    <row r="77" spans="2:13" ht="15.75" customHeight="1">
      <c r="C77" s="104"/>
      <c r="D77" s="99" t="s">
        <v>702</v>
      </c>
      <c r="H77" s="104"/>
      <c r="I77" s="41"/>
    </row>
    <row r="78" spans="2:13" ht="66" customHeight="1" thickBot="1">
      <c r="B78" s="117"/>
      <c r="C78" s="117" t="s">
        <v>282</v>
      </c>
      <c r="D78" s="302" t="s">
        <v>115</v>
      </c>
      <c r="E78" s="117" t="s">
        <v>116</v>
      </c>
      <c r="F78" s="8"/>
      <c r="G78" s="117"/>
      <c r="H78" s="117" t="s">
        <v>322</v>
      </c>
      <c r="I78" s="117" t="s">
        <v>115</v>
      </c>
      <c r="J78" s="117" t="s">
        <v>18</v>
      </c>
      <c r="K78" s="8"/>
      <c r="L78" s="8"/>
      <c r="M78" s="8"/>
    </row>
    <row r="79" spans="2:13">
      <c r="B79" s="238" t="s">
        <v>164</v>
      </c>
      <c r="C79" s="28">
        <f>+'FP060'!C103</f>
        <v>0.12107503135732313</v>
      </c>
      <c r="D79" s="130">
        <v>0.16731498547698942</v>
      </c>
      <c r="E79" s="28">
        <f>C79*C$99+D79*D$99</f>
        <v>0.1311101472843953</v>
      </c>
      <c r="G79" s="238" t="s">
        <v>164</v>
      </c>
      <c r="H79" s="28">
        <f>+'FP064'!H75</f>
        <v>0.16479867046703972</v>
      </c>
      <c r="I79" s="28">
        <f>D79</f>
        <v>0.16731498547698942</v>
      </c>
      <c r="J79" s="28">
        <f>H79*H$99+I79*I$99</f>
        <v>0.16534476773972573</v>
      </c>
    </row>
    <row r="80" spans="2:13">
      <c r="B80" s="238" t="s">
        <v>165</v>
      </c>
      <c r="C80" s="28">
        <f>+'FP060'!C104</f>
        <v>5.2955892932440074E-2</v>
      </c>
      <c r="D80" s="130">
        <v>2.2916153804677611E-2</v>
      </c>
      <c r="E80" s="28">
        <f t="shared" ref="E80:E97" si="4">C80*C$99+D80*D$99</f>
        <v>4.6436590084821289E-2</v>
      </c>
      <c r="G80" s="238" t="s">
        <v>165</v>
      </c>
      <c r="H80" s="28">
        <f>+'FP064'!H76</f>
        <v>2.8652961601734958E-2</v>
      </c>
      <c r="I80" s="28">
        <f t="shared" ref="I80:I96" si="5">D80</f>
        <v>2.2916153804677611E-2</v>
      </c>
      <c r="J80" s="28">
        <f t="shared" ref="J80:J97" si="6">H80*H$99+I80*I$99</f>
        <v>2.7407944551202955E-2</v>
      </c>
    </row>
    <row r="81" spans="2:10">
      <c r="B81" s="238" t="s">
        <v>166</v>
      </c>
      <c r="C81" s="28">
        <f>+'FP060'!C105</f>
        <v>2.0618084347086132E-2</v>
      </c>
      <c r="D81" s="130">
        <v>1.6921702381093646E-2</v>
      </c>
      <c r="E81" s="28">
        <f t="shared" si="4"/>
        <v>1.9815885853474366E-2</v>
      </c>
      <c r="G81" s="238" t="s">
        <v>166</v>
      </c>
      <c r="H81" s="28">
        <f>+'FP064'!H77</f>
        <v>2.3035634718340279E-2</v>
      </c>
      <c r="I81" s="28">
        <f t="shared" si="5"/>
        <v>1.6921702381093646E-2</v>
      </c>
      <c r="J81" s="28">
        <f t="shared" si="6"/>
        <v>2.170877311255744E-2</v>
      </c>
    </row>
    <row r="82" spans="2:10">
      <c r="B82" s="238" t="s">
        <v>133</v>
      </c>
      <c r="C82" s="28">
        <f>+'FP060'!C106</f>
        <v>8.7043402133608633E-3</v>
      </c>
      <c r="D82" s="130">
        <v>4.6394376321599234E-2</v>
      </c>
      <c r="E82" s="28">
        <f t="shared" si="4"/>
        <v>1.6883930544763157E-2</v>
      </c>
      <c r="G82" s="238" t="s">
        <v>133</v>
      </c>
      <c r="H82" s="28">
        <f>+'FP064'!H78</f>
        <v>2.5429750111467465E-2</v>
      </c>
      <c r="I82" s="28">
        <f t="shared" si="5"/>
        <v>4.6394376321599234E-2</v>
      </c>
      <c r="J82" s="28">
        <f t="shared" si="6"/>
        <v>2.9979548189595973E-2</v>
      </c>
    </row>
    <row r="83" spans="2:10">
      <c r="B83" s="238" t="s">
        <v>229</v>
      </c>
      <c r="C83" s="28">
        <f>+'FP060'!C107</f>
        <v>2.0645381177224101E-2</v>
      </c>
      <c r="D83" s="130">
        <v>0.1604469358820774</v>
      </c>
      <c r="E83" s="28">
        <f t="shared" si="4"/>
        <v>5.0985480663859356E-2</v>
      </c>
      <c r="G83" s="238" t="s">
        <v>229</v>
      </c>
      <c r="H83" s="28">
        <f>+'FP064'!H79</f>
        <v>4.1036703808058773E-2</v>
      </c>
      <c r="I83" s="28">
        <f t="shared" si="5"/>
        <v>0.1604469358820774</v>
      </c>
      <c r="J83" s="28">
        <f t="shared" si="6"/>
        <v>6.6951425060598299E-2</v>
      </c>
    </row>
    <row r="84" spans="2:10">
      <c r="B84" s="238" t="s">
        <v>230</v>
      </c>
      <c r="C84" s="28">
        <f>+'FP060'!C108</f>
        <v>1.6019461426452476E-2</v>
      </c>
      <c r="D84" s="130">
        <v>1.0360484948285564E-2</v>
      </c>
      <c r="E84" s="28">
        <f t="shared" si="4"/>
        <v>1.4791335532555299E-2</v>
      </c>
      <c r="G84" s="238" t="s">
        <v>230</v>
      </c>
      <c r="H84" s="28">
        <f>+'FP064'!H80</f>
        <v>1.2965994320957724E-2</v>
      </c>
      <c r="I84" s="28">
        <f t="shared" si="5"/>
        <v>1.0360484948285564E-2</v>
      </c>
      <c r="J84" s="28">
        <f t="shared" si="6"/>
        <v>1.2400539854109154E-2</v>
      </c>
    </row>
    <row r="85" spans="2:10">
      <c r="B85" s="238" t="s">
        <v>231</v>
      </c>
      <c r="C85" s="28">
        <f>+'FP060'!C109</f>
        <v>6.5654244891452801E-2</v>
      </c>
      <c r="D85" s="130">
        <v>3.9043328312949391E-2</v>
      </c>
      <c r="E85" s="28">
        <f t="shared" si="4"/>
        <v>5.9879074092194756E-2</v>
      </c>
      <c r="G85" s="238" t="s">
        <v>231</v>
      </c>
      <c r="H85" s="28">
        <f>+'FP064'!H81</f>
        <v>5.2243797176914367E-2</v>
      </c>
      <c r="I85" s="28">
        <f t="shared" si="5"/>
        <v>3.9043328312949391E-2</v>
      </c>
      <c r="J85" s="28">
        <f t="shared" si="6"/>
        <v>4.9378996857286556E-2</v>
      </c>
    </row>
    <row r="86" spans="2:10">
      <c r="B86" s="238" t="s">
        <v>179</v>
      </c>
      <c r="C86" s="28">
        <f>+'FP060'!C110</f>
        <v>4.4554279071622536E-2</v>
      </c>
      <c r="D86" s="130">
        <v>3.205091172462346E-2</v>
      </c>
      <c r="E86" s="28">
        <f t="shared" si="4"/>
        <v>4.184076554863788E-2</v>
      </c>
      <c r="G86" s="238" t="s">
        <v>179</v>
      </c>
      <c r="H86" s="28">
        <f>+'FP064'!H82</f>
        <v>4.0427925422569178E-2</v>
      </c>
      <c r="I86" s="28">
        <f t="shared" si="5"/>
        <v>3.205091172462346E-2</v>
      </c>
      <c r="J86" s="28">
        <f t="shared" si="6"/>
        <v>3.8609923973778736E-2</v>
      </c>
    </row>
    <row r="87" spans="2:10">
      <c r="B87" s="238" t="s">
        <v>180</v>
      </c>
      <c r="C87" s="28">
        <f>+'FP060'!C111</f>
        <v>0.20066276493044963</v>
      </c>
      <c r="D87" s="130">
        <v>0.14531897918148359</v>
      </c>
      <c r="E87" s="28">
        <f t="shared" si="4"/>
        <v>0.1886519116238779</v>
      </c>
      <c r="G87" s="238" t="s">
        <v>180</v>
      </c>
      <c r="H87" s="28">
        <f>+'FP064'!H83</f>
        <v>0.17286919503248999</v>
      </c>
      <c r="I87" s="28">
        <f t="shared" si="5"/>
        <v>0.14531897918148359</v>
      </c>
      <c r="J87" s="28">
        <f t="shared" si="6"/>
        <v>0.16689017504546266</v>
      </c>
    </row>
    <row r="88" spans="2:10">
      <c r="B88" s="238" t="s">
        <v>181</v>
      </c>
      <c r="C88" s="28">
        <f>+'FP060'!C112</f>
        <v>8.6290542049936969E-2</v>
      </c>
      <c r="D88" s="130">
        <v>9.6520425737895738E-2</v>
      </c>
      <c r="E88" s="28">
        <f t="shared" si="4"/>
        <v>8.8510658195888534E-2</v>
      </c>
      <c r="G88" s="238" t="s">
        <v>181</v>
      </c>
      <c r="H88" s="28">
        <f>+'FP064'!H84</f>
        <v>0.10293688260109234</v>
      </c>
      <c r="I88" s="28">
        <f t="shared" si="5"/>
        <v>9.6520425737895738E-2</v>
      </c>
      <c r="J88" s="28">
        <f t="shared" si="6"/>
        <v>0.1015443663304966</v>
      </c>
    </row>
    <row r="89" spans="2:10">
      <c r="B89" s="238" t="s">
        <v>171</v>
      </c>
      <c r="C89" s="28">
        <f>+'FP060'!C113</f>
        <v>1.2568095804538387E-2</v>
      </c>
      <c r="D89" s="130">
        <v>1.7529213095804332E-2</v>
      </c>
      <c r="E89" s="28">
        <f t="shared" si="4"/>
        <v>1.3644770470279066E-2</v>
      </c>
      <c r="G89" s="238" t="s">
        <v>171</v>
      </c>
      <c r="H89" s="28">
        <f>+'FP064'!H85</f>
        <v>2.0701045061786359E-2</v>
      </c>
      <c r="I89" s="28">
        <f t="shared" si="5"/>
        <v>1.7529213095804332E-2</v>
      </c>
      <c r="J89" s="28">
        <f t="shared" si="6"/>
        <v>2.001268578276438E-2</v>
      </c>
    </row>
    <row r="90" spans="2:10">
      <c r="B90" s="238" t="s">
        <v>172</v>
      </c>
      <c r="C90" s="28">
        <f>+'FP060'!C114</f>
        <v>5.5349540842346168E-2</v>
      </c>
      <c r="D90" s="130">
        <v>4.2487137749402673E-2</v>
      </c>
      <c r="E90" s="28">
        <f t="shared" si="4"/>
        <v>5.2558108441605036E-2</v>
      </c>
      <c r="G90" s="238" t="s">
        <v>172</v>
      </c>
      <c r="H90" s="28">
        <f>+'FP064'!H86</f>
        <v>5.6862278078495011E-2</v>
      </c>
      <c r="I90" s="28">
        <f t="shared" si="5"/>
        <v>4.2487137749402673E-2</v>
      </c>
      <c r="J90" s="28">
        <f t="shared" si="6"/>
        <v>5.3742547481508571E-2</v>
      </c>
    </row>
    <row r="91" spans="2:10">
      <c r="B91" s="238" t="s">
        <v>173</v>
      </c>
      <c r="C91" s="28">
        <f>+'FP060'!C115</f>
        <v>0.13764426466993382</v>
      </c>
      <c r="D91" s="130">
        <v>0.10812105192490981</v>
      </c>
      <c r="E91" s="28">
        <f t="shared" si="4"/>
        <v>0.13123705973047378</v>
      </c>
      <c r="G91" s="238" t="s">
        <v>173</v>
      </c>
      <c r="H91" s="28">
        <f>+'FP064'!H87</f>
        <v>0.1528579274853113</v>
      </c>
      <c r="I91" s="28">
        <f t="shared" si="5"/>
        <v>0.10812105192490981</v>
      </c>
      <c r="J91" s="28">
        <f t="shared" si="6"/>
        <v>0.14314901360313484</v>
      </c>
    </row>
    <row r="92" spans="2:10">
      <c r="B92" s="238" t="s">
        <v>174</v>
      </c>
      <c r="C92" s="28">
        <f>+'FP060'!C116</f>
        <v>4.2472902219682508E-2</v>
      </c>
      <c r="D92" s="130">
        <v>2.4399270370836012E-2</v>
      </c>
      <c r="E92" s="28">
        <f t="shared" si="4"/>
        <v>3.8550515308202866E-2</v>
      </c>
      <c r="G92" s="238" t="s">
        <v>174</v>
      </c>
      <c r="H92" s="28">
        <f>+'FP064'!H88</f>
        <v>2.7844611890566001E-2</v>
      </c>
      <c r="I92" s="28">
        <f t="shared" si="5"/>
        <v>2.4399270370836012E-2</v>
      </c>
      <c r="J92" s="28">
        <f t="shared" si="6"/>
        <v>2.7096894851977055E-2</v>
      </c>
    </row>
    <row r="93" spans="2:10">
      <c r="B93" s="238" t="s">
        <v>175</v>
      </c>
      <c r="C93" s="28">
        <f>+'FP060'!C117</f>
        <v>3.208770509781269E-2</v>
      </c>
      <c r="D93" s="130">
        <v>1.1223187475860031E-2</v>
      </c>
      <c r="E93" s="28">
        <f t="shared" si="4"/>
        <v>2.7559632847635331E-2</v>
      </c>
      <c r="G93" s="238" t="s">
        <v>175</v>
      </c>
      <c r="H93" s="28">
        <f>+'FP064'!H89</f>
        <v>1.4251685130655077E-2</v>
      </c>
      <c r="I93" s="28">
        <f t="shared" si="5"/>
        <v>1.1223187475860031E-2</v>
      </c>
      <c r="J93" s="28">
        <f t="shared" si="6"/>
        <v>1.3594432639182367E-2</v>
      </c>
    </row>
    <row r="94" spans="2:10">
      <c r="B94" s="238" t="s">
        <v>176</v>
      </c>
      <c r="C94" s="28">
        <f>+'FP060'!C118</f>
        <v>6.7216132917617369E-2</v>
      </c>
      <c r="D94" s="130">
        <v>3.4274801717715728E-2</v>
      </c>
      <c r="E94" s="28">
        <f t="shared" si="4"/>
        <v>6.0067118960389028E-2</v>
      </c>
      <c r="G94" s="238" t="s">
        <v>176</v>
      </c>
      <c r="H94" s="28">
        <f>+'FP064'!H90</f>
        <v>5.3145460365788329E-2</v>
      </c>
      <c r="I94" s="28">
        <f t="shared" si="5"/>
        <v>3.4274801717715728E-2</v>
      </c>
      <c r="J94" s="28">
        <f t="shared" si="6"/>
        <v>4.9050100611244908E-2</v>
      </c>
    </row>
    <row r="95" spans="2:10">
      <c r="B95" s="238" t="s">
        <v>177</v>
      </c>
      <c r="C95" s="28">
        <f>+'FP060'!C119</f>
        <v>1.3195555040460978E-2</v>
      </c>
      <c r="D95" s="130">
        <v>5.6104060641748938E-3</v>
      </c>
      <c r="E95" s="28">
        <f t="shared" si="4"/>
        <v>1.1549406147143412E-2</v>
      </c>
      <c r="G95" s="238" t="s">
        <v>177</v>
      </c>
      <c r="H95" s="28">
        <f>+'FP064'!H91</f>
        <v>6.7720075696477006E-3</v>
      </c>
      <c r="I95" s="28">
        <f t="shared" si="5"/>
        <v>5.6104060641748938E-3</v>
      </c>
      <c r="J95" s="28">
        <f t="shared" si="6"/>
        <v>6.5199137691583217E-3</v>
      </c>
    </row>
    <row r="96" spans="2:10" ht="12.75" customHeight="1">
      <c r="B96" s="66" t="s">
        <v>167</v>
      </c>
      <c r="C96" s="141">
        <f>+'FP060'!C120</f>
        <v>2.2857810102593183E-3</v>
      </c>
      <c r="D96" s="170">
        <v>1.9066647829621364E-2</v>
      </c>
      <c r="E96" s="141">
        <f t="shared" si="4"/>
        <v>5.9276086698035512E-3</v>
      </c>
      <c r="G96" s="66" t="s">
        <v>167</v>
      </c>
      <c r="H96" s="141">
        <f>+'FP064'!H92</f>
        <v>3.16746915708534E-3</v>
      </c>
      <c r="I96" s="141">
        <f t="shared" si="5"/>
        <v>1.9066647829621364E-2</v>
      </c>
      <c r="J96" s="141">
        <f t="shared" si="6"/>
        <v>6.6179505462153152E-3</v>
      </c>
    </row>
    <row r="97" spans="2:13" ht="13.5" thickBot="1">
      <c r="B97" s="111" t="s">
        <v>168</v>
      </c>
      <c r="C97" s="143">
        <f>SUM(C79:C96)</f>
        <v>1</v>
      </c>
      <c r="D97" s="171">
        <v>0.99999999999999978</v>
      </c>
      <c r="E97" s="143">
        <f t="shared" si="4"/>
        <v>0.99999999999999989</v>
      </c>
      <c r="G97" s="111" t="s">
        <v>168</v>
      </c>
      <c r="H97" s="143">
        <f>SUM(H79:H96)</f>
        <v>0.99999999999999989</v>
      </c>
      <c r="I97" s="143">
        <f>SUM(I79:I96)</f>
        <v>0.99999999999999978</v>
      </c>
      <c r="J97" s="143">
        <f t="shared" si="6"/>
        <v>0.99999999999999978</v>
      </c>
    </row>
    <row r="99" spans="2:13" ht="12.75" customHeight="1">
      <c r="B99" s="238" t="s">
        <v>14</v>
      </c>
      <c r="C99" s="28">
        <f>E65</f>
        <v>0.78297738139830586</v>
      </c>
      <c r="D99" s="28">
        <f>E64</f>
        <v>0.21702261860169411</v>
      </c>
      <c r="G99" s="238" t="s">
        <v>14</v>
      </c>
      <c r="H99" s="28">
        <f>C99</f>
        <v>0.78297738139830586</v>
      </c>
      <c r="I99" s="28">
        <f>D99</f>
        <v>0.21702261860169411</v>
      </c>
    </row>
    <row r="103" spans="2:13" ht="12.75" customHeight="1">
      <c r="B103" s="247" t="s">
        <v>24</v>
      </c>
    </row>
    <row r="104" spans="2:13">
      <c r="B104" s="238" t="s">
        <v>283</v>
      </c>
    </row>
    <row r="105" spans="2:13">
      <c r="K105" s="241"/>
    </row>
    <row r="106" spans="2:13">
      <c r="K106" s="75"/>
      <c r="L106" s="76"/>
      <c r="M106" s="76"/>
    </row>
    <row r="107" spans="2:13">
      <c r="C107" s="238" t="s">
        <v>219</v>
      </c>
      <c r="J107" s="99" t="s">
        <v>703</v>
      </c>
    </row>
    <row r="108" spans="2:13" ht="65.25" customHeight="1" thickBot="1">
      <c r="B108" s="177"/>
      <c r="C108" s="117" t="s">
        <v>66</v>
      </c>
      <c r="D108" s="117" t="s">
        <v>124</v>
      </c>
      <c r="E108" s="117" t="s">
        <v>113</v>
      </c>
      <c r="F108" s="117" t="s">
        <v>298</v>
      </c>
      <c r="G108" s="117" t="s">
        <v>260</v>
      </c>
      <c r="H108" s="119" t="s">
        <v>56</v>
      </c>
      <c r="I108" s="8"/>
      <c r="J108" s="404" t="s">
        <v>945</v>
      </c>
    </row>
    <row r="109" spans="2:13">
      <c r="B109" s="238" t="s">
        <v>164</v>
      </c>
      <c r="C109" s="28"/>
      <c r="D109" s="28"/>
      <c r="E109" s="28">
        <f t="shared" ref="E109:E126" si="7">J109/J$127</f>
        <v>0.21785995052071397</v>
      </c>
      <c r="F109" s="28">
        <f t="shared" ref="F109:F126" si="8">E79</f>
        <v>0.1311101472843953</v>
      </c>
      <c r="G109" s="28">
        <f>C109*C$129+D109*D$129+E109*E$129+F109*F$129</f>
        <v>0.16002674836316819</v>
      </c>
      <c r="H109" s="10">
        <f>G109*H$130</f>
        <v>79942.466311781434</v>
      </c>
      <c r="J109" s="103">
        <v>118.17539794999999</v>
      </c>
    </row>
    <row r="110" spans="2:13">
      <c r="B110" s="238" t="s">
        <v>165</v>
      </c>
      <c r="C110" s="28"/>
      <c r="D110" s="28"/>
      <c r="E110" s="28">
        <f t="shared" si="7"/>
        <v>0</v>
      </c>
      <c r="F110" s="28">
        <f t="shared" si="8"/>
        <v>4.6436590084821289E-2</v>
      </c>
      <c r="G110" s="28">
        <f t="shared" ref="G110:G126" si="9">C110*C$129+D110*D$129+E110*E$129+F110*F$129</f>
        <v>3.0957726723214191E-2</v>
      </c>
      <c r="H110" s="10">
        <f t="shared" ref="H110:H126" si="10">G110*H$130</f>
        <v>15465.145989490689</v>
      </c>
      <c r="J110" s="103">
        <v>0</v>
      </c>
    </row>
    <row r="111" spans="2:13">
      <c r="B111" s="238" t="s">
        <v>166</v>
      </c>
      <c r="C111" s="28"/>
      <c r="D111" s="28"/>
      <c r="E111" s="28">
        <f t="shared" si="7"/>
        <v>3.9742591108860977E-2</v>
      </c>
      <c r="F111" s="28">
        <f t="shared" si="8"/>
        <v>1.9815885853474366E-2</v>
      </c>
      <c r="G111" s="28">
        <f t="shared" si="9"/>
        <v>2.6458120938603235E-2</v>
      </c>
      <c r="H111" s="10">
        <f t="shared" si="10"/>
        <v>13217.336873003329</v>
      </c>
      <c r="J111" s="103">
        <v>21.557870129999998</v>
      </c>
    </row>
    <row r="112" spans="2:13">
      <c r="B112" s="238" t="s">
        <v>133</v>
      </c>
      <c r="C112" s="28"/>
      <c r="D112" s="28"/>
      <c r="E112" s="28">
        <f t="shared" si="7"/>
        <v>5.5990155958751231E-2</v>
      </c>
      <c r="F112" s="28">
        <f t="shared" si="8"/>
        <v>1.6883930544763157E-2</v>
      </c>
      <c r="G112" s="28">
        <f t="shared" si="9"/>
        <v>2.9919339016092512E-2</v>
      </c>
      <c r="H112" s="10">
        <f t="shared" si="10"/>
        <v>14946.412245637099</v>
      </c>
      <c r="J112" s="103">
        <v>30.371157920000002</v>
      </c>
    </row>
    <row r="113" spans="2:10">
      <c r="B113" s="238" t="s">
        <v>229</v>
      </c>
      <c r="C113" s="28"/>
      <c r="D113" s="28"/>
      <c r="E113" s="28">
        <f t="shared" si="7"/>
        <v>0.1101676828228078</v>
      </c>
      <c r="F113" s="28">
        <f t="shared" si="8"/>
        <v>5.0985480663859356E-2</v>
      </c>
      <c r="G113" s="28">
        <f t="shared" si="9"/>
        <v>7.0712881383508827E-2</v>
      </c>
      <c r="H113" s="10">
        <f t="shared" si="10"/>
        <v>35325.107806234962</v>
      </c>
      <c r="J113" s="103">
        <v>59.759077919999996</v>
      </c>
    </row>
    <row r="114" spans="2:10">
      <c r="B114" s="238" t="s">
        <v>230</v>
      </c>
      <c r="C114" s="28"/>
      <c r="D114" s="28"/>
      <c r="E114" s="28">
        <f t="shared" si="7"/>
        <v>2.3507083814902838E-2</v>
      </c>
      <c r="F114" s="28">
        <f t="shared" si="8"/>
        <v>1.4791335532555299E-2</v>
      </c>
      <c r="G114" s="28">
        <f t="shared" si="9"/>
        <v>1.7696584960004477E-2</v>
      </c>
      <c r="H114" s="10">
        <f t="shared" si="10"/>
        <v>8840.4511212598354</v>
      </c>
      <c r="J114" s="103">
        <v>12.751122809999998</v>
      </c>
    </row>
    <row r="115" spans="2:10">
      <c r="B115" s="238" t="s">
        <v>231</v>
      </c>
      <c r="C115" s="28"/>
      <c r="D115" s="28"/>
      <c r="E115" s="28">
        <f t="shared" si="7"/>
        <v>0</v>
      </c>
      <c r="F115" s="28">
        <f t="shared" si="8"/>
        <v>5.9879074092194756E-2</v>
      </c>
      <c r="G115" s="28">
        <f t="shared" si="9"/>
        <v>3.9919382728129837E-2</v>
      </c>
      <c r="H115" s="10">
        <f t="shared" si="10"/>
        <v>19942.003081186951</v>
      </c>
      <c r="J115" s="103">
        <v>0</v>
      </c>
    </row>
    <row r="116" spans="2:10">
      <c r="B116" s="238" t="s">
        <v>179</v>
      </c>
      <c r="C116" s="28"/>
      <c r="D116" s="28"/>
      <c r="E116" s="28">
        <f t="shared" si="7"/>
        <v>0</v>
      </c>
      <c r="F116" s="28">
        <f t="shared" si="8"/>
        <v>4.184076554863788E-2</v>
      </c>
      <c r="G116" s="28">
        <f t="shared" si="9"/>
        <v>2.7893843699091918E-2</v>
      </c>
      <c r="H116" s="10">
        <f t="shared" si="10"/>
        <v>13934.562084334568</v>
      </c>
      <c r="J116" s="103">
        <v>0</v>
      </c>
    </row>
    <row r="117" spans="2:10">
      <c r="B117" s="238" t="s">
        <v>180</v>
      </c>
      <c r="C117" s="28"/>
      <c r="D117" s="28"/>
      <c r="E117" s="28">
        <f t="shared" si="7"/>
        <v>0.17964789193025521</v>
      </c>
      <c r="F117" s="28">
        <f t="shared" si="8"/>
        <v>0.1886519116238779</v>
      </c>
      <c r="G117" s="28">
        <f t="shared" si="9"/>
        <v>0.18565057172600366</v>
      </c>
      <c r="H117" s="10">
        <f t="shared" si="10"/>
        <v>92743.024074248475</v>
      </c>
      <c r="J117" s="103">
        <v>97.447745990000001</v>
      </c>
    </row>
    <row r="118" spans="2:10">
      <c r="B118" s="238" t="s">
        <v>181</v>
      </c>
      <c r="C118" s="28"/>
      <c r="D118" s="28"/>
      <c r="E118" s="28">
        <f t="shared" si="7"/>
        <v>0.13513491122589957</v>
      </c>
      <c r="F118" s="28">
        <f t="shared" si="8"/>
        <v>8.8510658195888534E-2</v>
      </c>
      <c r="G118" s="28">
        <f t="shared" si="9"/>
        <v>0.10405207587255888</v>
      </c>
      <c r="H118" s="10">
        <f t="shared" si="10"/>
        <v>51979.932450014581</v>
      </c>
      <c r="J118" s="103">
        <v>73.302237849999983</v>
      </c>
    </row>
    <row r="119" spans="2:10">
      <c r="B119" s="238" t="s">
        <v>171</v>
      </c>
      <c r="C119" s="28"/>
      <c r="D119" s="28"/>
      <c r="E119" s="28">
        <f t="shared" si="7"/>
        <v>0</v>
      </c>
      <c r="F119" s="28">
        <f t="shared" si="8"/>
        <v>1.3644770470279066E-2</v>
      </c>
      <c r="G119" s="28">
        <f t="shared" si="9"/>
        <v>9.0965136468527108E-3</v>
      </c>
      <c r="H119" s="10">
        <f t="shared" si="10"/>
        <v>4544.2261572288189</v>
      </c>
      <c r="J119" s="103">
        <v>0</v>
      </c>
    </row>
    <row r="120" spans="2:10">
      <c r="B120" s="238" t="s">
        <v>172</v>
      </c>
      <c r="C120" s="28"/>
      <c r="D120" s="28"/>
      <c r="E120" s="28">
        <f t="shared" si="7"/>
        <v>9.1309601153246059E-2</v>
      </c>
      <c r="F120" s="28">
        <f t="shared" si="8"/>
        <v>5.2558108441605036E-2</v>
      </c>
      <c r="G120" s="28">
        <f t="shared" si="9"/>
        <v>6.5475272678818711E-2</v>
      </c>
      <c r="H120" s="10">
        <f t="shared" si="10"/>
        <v>32708.624238883091</v>
      </c>
      <c r="J120" s="103">
        <v>49.52974802</v>
      </c>
    </row>
    <row r="121" spans="2:10">
      <c r="B121" s="238" t="s">
        <v>173</v>
      </c>
      <c r="C121" s="28"/>
      <c r="D121" s="28"/>
      <c r="E121" s="28">
        <f t="shared" si="7"/>
        <v>0</v>
      </c>
      <c r="F121" s="28">
        <f t="shared" si="8"/>
        <v>0.13123705973047378</v>
      </c>
      <c r="G121" s="28">
        <f t="shared" si="9"/>
        <v>8.7491373153649188E-2</v>
      </c>
      <c r="H121" s="10">
        <f t="shared" si="10"/>
        <v>43706.919139756159</v>
      </c>
      <c r="J121" s="103">
        <v>0</v>
      </c>
    </row>
    <row r="122" spans="2:10">
      <c r="B122" s="238" t="s">
        <v>174</v>
      </c>
      <c r="C122" s="28"/>
      <c r="D122" s="28"/>
      <c r="E122" s="28">
        <f t="shared" si="7"/>
        <v>2.7837978209426979E-2</v>
      </c>
      <c r="F122" s="28">
        <f t="shared" si="8"/>
        <v>3.8550515308202866E-2</v>
      </c>
      <c r="G122" s="28">
        <f t="shared" si="9"/>
        <v>3.4979669608610903E-2</v>
      </c>
      <c r="H122" s="10">
        <f t="shared" si="10"/>
        <v>17474.335308854112</v>
      </c>
      <c r="J122" s="103">
        <v>15.10036216</v>
      </c>
    </row>
    <row r="123" spans="2:10">
      <c r="B123" s="238" t="s">
        <v>175</v>
      </c>
      <c r="C123" s="28"/>
      <c r="D123" s="28"/>
      <c r="E123" s="28">
        <f t="shared" si="7"/>
        <v>0</v>
      </c>
      <c r="F123" s="28">
        <f t="shared" si="8"/>
        <v>2.7559632847635331E-2</v>
      </c>
      <c r="G123" s="28">
        <f t="shared" si="9"/>
        <v>1.837308856509022E-2</v>
      </c>
      <c r="H123" s="10">
        <f t="shared" si="10"/>
        <v>9178.4031649808785</v>
      </c>
      <c r="J123" s="103">
        <v>0</v>
      </c>
    </row>
    <row r="124" spans="2:10">
      <c r="B124" s="238" t="s">
        <v>176</v>
      </c>
      <c r="C124" s="28"/>
      <c r="D124" s="28"/>
      <c r="E124" s="28">
        <f t="shared" si="7"/>
        <v>7.8545910875618519E-2</v>
      </c>
      <c r="F124" s="28">
        <f t="shared" si="8"/>
        <v>6.0067118960389028E-2</v>
      </c>
      <c r="G124" s="28">
        <f t="shared" si="9"/>
        <v>6.6226716265465529E-2</v>
      </c>
      <c r="H124" s="10">
        <f t="shared" si="10"/>
        <v>33084.013067470602</v>
      </c>
      <c r="J124" s="103">
        <v>42.6062443</v>
      </c>
    </row>
    <row r="125" spans="2:10">
      <c r="B125" s="66" t="s">
        <v>177</v>
      </c>
      <c r="C125" s="141"/>
      <c r="D125" s="141"/>
      <c r="E125" s="141">
        <f t="shared" si="7"/>
        <v>0</v>
      </c>
      <c r="F125" s="141">
        <f t="shared" si="8"/>
        <v>1.1549406147143412E-2</v>
      </c>
      <c r="G125" s="141">
        <f t="shared" si="9"/>
        <v>7.6996040980956077E-3</v>
      </c>
      <c r="H125" s="68">
        <f t="shared" si="10"/>
        <v>3846.3903536249813</v>
      </c>
      <c r="J125" s="103">
        <v>0</v>
      </c>
    </row>
    <row r="126" spans="2:10">
      <c r="B126" s="66" t="s">
        <v>167</v>
      </c>
      <c r="C126" s="141"/>
      <c r="D126" s="141"/>
      <c r="E126" s="141">
        <f t="shared" si="7"/>
        <v>4.0256242379517006E-2</v>
      </c>
      <c r="F126" s="141">
        <f t="shared" si="8"/>
        <v>5.9276086698035512E-3</v>
      </c>
      <c r="G126" s="141">
        <f t="shared" si="9"/>
        <v>1.7370486573041369E-2</v>
      </c>
      <c r="H126" s="68">
        <f t="shared" si="10"/>
        <v>8677.5464220094163</v>
      </c>
      <c r="J126" s="103">
        <v>21.836493820000001</v>
      </c>
    </row>
    <row r="127" spans="2:10" ht="13.5" thickBot="1">
      <c r="B127" s="111" t="s">
        <v>439</v>
      </c>
      <c r="C127" s="143">
        <f t="shared" ref="C127:H127" si="11">SUM(C109:C126)</f>
        <v>0</v>
      </c>
      <c r="D127" s="143">
        <f t="shared" si="11"/>
        <v>0</v>
      </c>
      <c r="E127" s="143">
        <f t="shared" si="11"/>
        <v>1.0000000000000002</v>
      </c>
      <c r="F127" s="143">
        <f t="shared" si="11"/>
        <v>0.99999999999999989</v>
      </c>
      <c r="G127" s="143">
        <f t="shared" si="11"/>
        <v>1</v>
      </c>
      <c r="H127" s="112">
        <f t="shared" si="11"/>
        <v>499556.89989</v>
      </c>
      <c r="J127" s="145">
        <v>542.43745886999989</v>
      </c>
    </row>
    <row r="128" spans="2:10">
      <c r="C128" s="28"/>
      <c r="D128" s="28"/>
      <c r="E128" s="28"/>
      <c r="F128" s="28"/>
      <c r="G128" s="28"/>
    </row>
    <row r="129" spans="2:13" ht="12.75" customHeight="1">
      <c r="B129" s="238" t="s">
        <v>14</v>
      </c>
      <c r="C129" s="28">
        <v>0</v>
      </c>
      <c r="D129" s="28">
        <v>0</v>
      </c>
      <c r="E129" s="28">
        <f>1/3</f>
        <v>0.33333333333333331</v>
      </c>
      <c r="F129" s="28">
        <f>2/3</f>
        <v>0.66666666666666663</v>
      </c>
      <c r="G129" s="28">
        <f>C129+D129+E129+F129</f>
        <v>1</v>
      </c>
    </row>
    <row r="130" spans="2:13">
      <c r="B130" s="238" t="s">
        <v>43</v>
      </c>
      <c r="H130" s="10">
        <f>D52</f>
        <v>499556.89989</v>
      </c>
    </row>
    <row r="131" spans="2:13">
      <c r="H131" s="10"/>
    </row>
    <row r="132" spans="2:13">
      <c r="H132" s="10"/>
    </row>
    <row r="134" spans="2:13">
      <c r="B134" s="247" t="s">
        <v>25</v>
      </c>
    </row>
    <row r="135" spans="2:13">
      <c r="B135" s="238" t="s">
        <v>891</v>
      </c>
    </row>
    <row r="136" spans="2:13" ht="26.25" thickBot="1">
      <c r="B136" s="177"/>
      <c r="C136" s="177" t="s">
        <v>892</v>
      </c>
      <c r="D136" s="119" t="s">
        <v>893</v>
      </c>
      <c r="E136" s="8"/>
      <c r="F136" s="8"/>
      <c r="G136" s="8"/>
      <c r="H136" s="8"/>
      <c r="I136" s="8"/>
      <c r="J136" s="8"/>
      <c r="K136" s="8"/>
      <c r="L136" s="8"/>
      <c r="M136" s="8"/>
    </row>
    <row r="137" spans="2:13">
      <c r="B137" s="238" t="s">
        <v>164</v>
      </c>
      <c r="C137" s="28">
        <f t="shared" ref="C137:C154" si="12">J79</f>
        <v>0.16534476773972573</v>
      </c>
      <c r="D137" s="10">
        <f>C137*D$157</f>
        <v>-169837.55523158528</v>
      </c>
    </row>
    <row r="138" spans="2:13">
      <c r="B138" s="238" t="s">
        <v>165</v>
      </c>
      <c r="C138" s="28">
        <f t="shared" si="12"/>
        <v>2.7407944551202955E-2</v>
      </c>
      <c r="D138" s="10">
        <f t="shared" ref="D138:D154" si="13">C138*D$157</f>
        <v>-28152.679762002372</v>
      </c>
    </row>
    <row r="139" spans="2:13">
      <c r="B139" s="238" t="s">
        <v>166</v>
      </c>
      <c r="C139" s="28">
        <f t="shared" si="12"/>
        <v>2.170877311255744E-2</v>
      </c>
      <c r="D139" s="10">
        <f t="shared" si="13"/>
        <v>-22298.649076804733</v>
      </c>
    </row>
    <row r="140" spans="2:13">
      <c r="B140" s="238" t="s">
        <v>133</v>
      </c>
      <c r="C140" s="28">
        <f t="shared" si="12"/>
        <v>2.9979548189595973E-2</v>
      </c>
      <c r="D140" s="10">
        <f t="shared" si="13"/>
        <v>-30794.159628222445</v>
      </c>
    </row>
    <row r="141" spans="2:13">
      <c r="B141" s="238" t="s">
        <v>229</v>
      </c>
      <c r="C141" s="28">
        <f t="shared" si="12"/>
        <v>6.6951425060598299E-2</v>
      </c>
      <c r="D141" s="10">
        <f t="shared" si="13"/>
        <v>-68770.6451616415</v>
      </c>
    </row>
    <row r="142" spans="2:13">
      <c r="B142" s="238" t="s">
        <v>230</v>
      </c>
      <c r="C142" s="28">
        <f t="shared" si="12"/>
        <v>1.2400539854109154E-2</v>
      </c>
      <c r="D142" s="10">
        <f t="shared" si="13"/>
        <v>-12737.490282661856</v>
      </c>
    </row>
    <row r="143" spans="2:13">
      <c r="B143" s="238" t="s">
        <v>231</v>
      </c>
      <c r="C143" s="28">
        <f t="shared" si="12"/>
        <v>4.9378996857286556E-2</v>
      </c>
      <c r="D143" s="10">
        <f t="shared" si="13"/>
        <v>-50720.734745177928</v>
      </c>
    </row>
    <row r="144" spans="2:13">
      <c r="B144" s="238" t="s">
        <v>179</v>
      </c>
      <c r="C144" s="28">
        <f t="shared" si="12"/>
        <v>3.8609923973778736E-2</v>
      </c>
      <c r="D144" s="10">
        <f t="shared" si="13"/>
        <v>-39659.042043024812</v>
      </c>
    </row>
    <row r="145" spans="2:4">
      <c r="B145" s="238" t="s">
        <v>180</v>
      </c>
      <c r="C145" s="28">
        <f t="shared" si="12"/>
        <v>0.16689017504546266</v>
      </c>
      <c r="D145" s="10">
        <f t="shared" si="13"/>
        <v>-171424.95471347607</v>
      </c>
    </row>
    <row r="146" spans="2:4">
      <c r="B146" s="238" t="s">
        <v>181</v>
      </c>
      <c r="C146" s="28">
        <f t="shared" si="12"/>
        <v>0.1015443663304966</v>
      </c>
      <c r="D146" s="10">
        <f t="shared" si="13"/>
        <v>-104303.55408802278</v>
      </c>
    </row>
    <row r="147" spans="2:4">
      <c r="B147" s="238" t="s">
        <v>171</v>
      </c>
      <c r="C147" s="28">
        <f t="shared" si="12"/>
        <v>2.001268578276438E-2</v>
      </c>
      <c r="D147" s="10">
        <f t="shared" si="13"/>
        <v>-20556.47525728137</v>
      </c>
    </row>
    <row r="148" spans="2:4">
      <c r="B148" s="238" t="s">
        <v>172</v>
      </c>
      <c r="C148" s="28">
        <f t="shared" si="12"/>
        <v>5.3742547481508571E-2</v>
      </c>
      <c r="D148" s="10">
        <f t="shared" si="13"/>
        <v>-55202.852808409938</v>
      </c>
    </row>
    <row r="149" spans="2:4">
      <c r="B149" s="238" t="s">
        <v>173</v>
      </c>
      <c r="C149" s="28">
        <f t="shared" si="12"/>
        <v>0.14314901360313484</v>
      </c>
      <c r="D149" s="10">
        <f t="shared" si="13"/>
        <v>-147038.69276613431</v>
      </c>
    </row>
    <row r="150" spans="2:4">
      <c r="B150" s="238" t="s">
        <v>174</v>
      </c>
      <c r="C150" s="28">
        <f t="shared" si="12"/>
        <v>2.7096894851977055E-2</v>
      </c>
      <c r="D150" s="10">
        <f t="shared" si="13"/>
        <v>-27833.178146110873</v>
      </c>
    </row>
    <row r="151" spans="2:4">
      <c r="B151" s="238" t="s">
        <v>175</v>
      </c>
      <c r="C151" s="28">
        <f t="shared" si="12"/>
        <v>1.3594432639182367E-2</v>
      </c>
      <c r="D151" s="10">
        <f t="shared" si="13"/>
        <v>-13963.823807437469</v>
      </c>
    </row>
    <row r="152" spans="2:4">
      <c r="B152" s="238" t="s">
        <v>176</v>
      </c>
      <c r="C152" s="28">
        <f t="shared" si="12"/>
        <v>4.9050100611244908E-2</v>
      </c>
      <c r="D152" s="10">
        <f t="shared" si="13"/>
        <v>-50382.901651841174</v>
      </c>
    </row>
    <row r="153" spans="2:4">
      <c r="B153" s="66" t="s">
        <v>177</v>
      </c>
      <c r="C153" s="141">
        <f t="shared" si="12"/>
        <v>6.5199137691583217E-3</v>
      </c>
      <c r="D153" s="68">
        <f t="shared" si="13"/>
        <v>-6697.074422201712</v>
      </c>
    </row>
    <row r="154" spans="2:4" ht="12.75" customHeight="1">
      <c r="B154" s="66" t="s">
        <v>167</v>
      </c>
      <c r="C154" s="141">
        <f t="shared" si="12"/>
        <v>6.6179505462153152E-3</v>
      </c>
      <c r="D154" s="68">
        <f t="shared" si="13"/>
        <v>-6797.7750779633352</v>
      </c>
    </row>
    <row r="155" spans="2:4" s="388" customFormat="1" ht="14.25" thickBot="1">
      <c r="B155" s="284" t="s">
        <v>439</v>
      </c>
      <c r="C155" s="173">
        <f>SUM(C137:C154)</f>
        <v>0.99999999999999978</v>
      </c>
      <c r="D155" s="172">
        <f>SUM(D137:D154)</f>
        <v>-1027172.2386699998</v>
      </c>
    </row>
    <row r="157" spans="2:4">
      <c r="B157" s="238" t="s">
        <v>588</v>
      </c>
      <c r="D157" s="10">
        <f>-D53</f>
        <v>-1027172.2386700001</v>
      </c>
    </row>
  </sheetData>
  <mergeCells count="3">
    <mergeCell ref="B2:C2"/>
    <mergeCell ref="B5:C5"/>
    <mergeCell ref="B8:C8"/>
  </mergeCells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92D050"/>
  </sheetPr>
  <dimension ref="A2:N185"/>
  <sheetViews>
    <sheetView zoomScale="70" zoomScaleNormal="70" workbookViewId="0">
      <selection activeCell="D23" sqref="D23:D41"/>
    </sheetView>
  </sheetViews>
  <sheetFormatPr baseColWidth="10" defaultRowHeight="12.75"/>
  <cols>
    <col min="1" max="1" width="4.75" style="57" customWidth="1"/>
    <col min="2" max="2" width="32.125" style="57" customWidth="1"/>
    <col min="3" max="3" width="34" style="57" customWidth="1"/>
    <col min="4" max="4" width="17.375" style="57" customWidth="1"/>
    <col min="5" max="5" width="35.25" style="57" customWidth="1"/>
    <col min="6" max="6" width="16.5" style="57" customWidth="1"/>
    <col min="7" max="7" width="22.25" style="57" customWidth="1"/>
    <col min="8" max="8" width="16.5" style="57" customWidth="1"/>
    <col min="9" max="9" width="11" style="57"/>
    <col min="10" max="10" width="15.625" style="57" customWidth="1"/>
    <col min="11" max="16384" width="11" style="57"/>
  </cols>
  <sheetData>
    <row r="2" spans="2:7">
      <c r="B2" s="523" t="s">
        <v>202</v>
      </c>
      <c r="C2" s="523"/>
    </row>
    <row r="3" spans="2:7">
      <c r="B3" s="4" t="s">
        <v>152</v>
      </c>
      <c r="C3" s="58"/>
    </row>
    <row r="5" spans="2:7">
      <c r="B5" s="523" t="s">
        <v>232</v>
      </c>
      <c r="C5" s="523"/>
    </row>
    <row r="6" spans="2:7" ht="13.5">
      <c r="B6" s="12">
        <f>C52</f>
        <v>-1218073.9999999995</v>
      </c>
      <c r="C6" s="10">
        <f>+B6-D41</f>
        <v>0</v>
      </c>
    </row>
    <row r="7" spans="2:7">
      <c r="B7" s="14"/>
    </row>
    <row r="8" spans="2:7">
      <c r="B8" s="523" t="s">
        <v>233</v>
      </c>
      <c r="C8" s="523"/>
    </row>
    <row r="9" spans="2:7">
      <c r="B9" s="57" t="s">
        <v>250</v>
      </c>
      <c r="C9" s="17"/>
    </row>
    <row r="10" spans="2:7">
      <c r="B10" s="5" t="s">
        <v>251</v>
      </c>
      <c r="C10" s="5"/>
      <c r="D10" s="5"/>
      <c r="E10" s="5"/>
      <c r="F10" s="5"/>
    </row>
    <row r="11" spans="2:7">
      <c r="B11" s="522"/>
      <c r="C11" s="522"/>
      <c r="D11" s="522"/>
      <c r="E11" s="522"/>
      <c r="F11" s="522"/>
      <c r="G11" s="522"/>
    </row>
    <row r="12" spans="2:7">
      <c r="B12" s="59" t="s">
        <v>178</v>
      </c>
      <c r="C12" s="5"/>
      <c r="D12" s="5"/>
      <c r="E12" s="5"/>
      <c r="F12" s="5"/>
      <c r="G12" s="5"/>
    </row>
    <row r="13" spans="2:7">
      <c r="B13" s="5" t="s">
        <v>34</v>
      </c>
      <c r="C13" s="5"/>
      <c r="D13" s="5"/>
      <c r="E13" s="5"/>
      <c r="F13" s="5"/>
      <c r="G13" s="5"/>
    </row>
    <row r="14" spans="2:7" ht="16.5">
      <c r="C14" s="44"/>
      <c r="D14" s="44"/>
      <c r="E14" s="44"/>
      <c r="F14" s="44"/>
      <c r="G14" s="44"/>
    </row>
    <row r="16" spans="2:7" ht="16.5">
      <c r="B16" s="60"/>
    </row>
    <row r="17" spans="1:7" s="135" customFormat="1" ht="16.5">
      <c r="B17" s="60"/>
    </row>
    <row r="18" spans="1:7" s="135" customFormat="1" ht="16.5">
      <c r="B18" s="60"/>
    </row>
    <row r="19" spans="1:7" ht="16.5">
      <c r="B19" s="54" t="s">
        <v>206</v>
      </c>
      <c r="C19" s="60"/>
    </row>
    <row r="20" spans="1:7">
      <c r="D20" s="140" t="s">
        <v>630</v>
      </c>
    </row>
    <row r="21" spans="1:7">
      <c r="C21" s="123" t="s">
        <v>379</v>
      </c>
    </row>
    <row r="22" spans="1:7" s="2" customFormat="1" ht="27.75" thickBot="1">
      <c r="A22" s="54"/>
      <c r="B22" s="109"/>
      <c r="C22" s="109" t="s">
        <v>570</v>
      </c>
      <c r="D22" s="109" t="s">
        <v>42</v>
      </c>
      <c r="E22" s="109" t="s">
        <v>277</v>
      </c>
      <c r="F22" s="109" t="s">
        <v>41</v>
      </c>
      <c r="G22" s="109" t="s">
        <v>187</v>
      </c>
    </row>
    <row r="23" spans="1:7">
      <c r="B23" s="57" t="s">
        <v>164</v>
      </c>
      <c r="C23" s="10">
        <v>8421302.5</v>
      </c>
      <c r="D23" s="10">
        <f>F137+D165</f>
        <v>-154050.71417042837</v>
      </c>
      <c r="E23" s="11">
        <f t="shared" ref="E23:E41" si="0">D23*1000/C23</f>
        <v>-18.292979520736651</v>
      </c>
      <c r="F23" s="11">
        <f>E23-E$41</f>
        <v>7.6507780854023295</v>
      </c>
      <c r="G23" s="10">
        <f>F23*C23/1000</f>
        <v>64429.516617543857</v>
      </c>
    </row>
    <row r="24" spans="1:7">
      <c r="B24" s="57" t="s">
        <v>165</v>
      </c>
      <c r="C24" s="10">
        <v>1336267.5</v>
      </c>
      <c r="D24" s="10">
        <f t="shared" ref="D24:D39" si="1">F138+D166</f>
        <v>-52854.479885663917</v>
      </c>
      <c r="E24" s="11">
        <f t="shared" si="0"/>
        <v>-39.553816796160888</v>
      </c>
      <c r="F24" s="11">
        <f t="shared" ref="F24:F41" si="2">E24-E$41</f>
        <v>-13.610059190021907</v>
      </c>
      <c r="G24" s="10">
        <f t="shared" ref="G24:G40" si="3">F24*C24/1000</f>
        <v>-18186.679768702601</v>
      </c>
    </row>
    <row r="25" spans="1:7">
      <c r="B25" s="57" t="s">
        <v>166</v>
      </c>
      <c r="C25" s="10">
        <v>1064960.5</v>
      </c>
      <c r="D25" s="10">
        <f t="shared" si="1"/>
        <v>-21383.021074605411</v>
      </c>
      <c r="E25" s="11">
        <f t="shared" si="0"/>
        <v>-20.078698763574245</v>
      </c>
      <c r="F25" s="11">
        <f t="shared" si="2"/>
        <v>5.8650588425647356</v>
      </c>
      <c r="G25" s="10">
        <f t="shared" si="3"/>
        <v>6246.0559975071628</v>
      </c>
    </row>
    <row r="26" spans="1:7">
      <c r="B26" s="57" t="s">
        <v>133</v>
      </c>
      <c r="C26" s="10">
        <v>1107558</v>
      </c>
      <c r="D26" s="10">
        <f t="shared" si="1"/>
        <v>-11085.018167608483</v>
      </c>
      <c r="E26" s="11">
        <f t="shared" si="0"/>
        <v>-10.008521601224029</v>
      </c>
      <c r="F26" s="11">
        <f t="shared" si="2"/>
        <v>15.935236004914952</v>
      </c>
      <c r="G26" s="10">
        <f t="shared" si="3"/>
        <v>17649.198119131594</v>
      </c>
    </row>
    <row r="27" spans="1:7">
      <c r="B27" s="57" t="s">
        <v>229</v>
      </c>
      <c r="C27" s="10">
        <v>2111747</v>
      </c>
      <c r="D27" s="10">
        <f t="shared" si="1"/>
        <v>-20783.57837116066</v>
      </c>
      <c r="E27" s="11">
        <f t="shared" si="0"/>
        <v>-9.8418884322604274</v>
      </c>
      <c r="F27" s="11">
        <f t="shared" si="2"/>
        <v>16.101869173878555</v>
      </c>
      <c r="G27" s="10">
        <f t="shared" si="3"/>
        <v>34003.073922330514</v>
      </c>
    </row>
    <row r="28" spans="1:7">
      <c r="B28" s="57" t="s">
        <v>230</v>
      </c>
      <c r="C28" s="10">
        <v>590272</v>
      </c>
      <c r="D28" s="10">
        <f t="shared" si="1"/>
        <v>-7366.7404713933738</v>
      </c>
      <c r="E28" s="11">
        <f t="shared" si="0"/>
        <v>-12.48024719348601</v>
      </c>
      <c r="F28" s="11">
        <f t="shared" si="2"/>
        <v>13.463510412652971</v>
      </c>
      <c r="G28" s="10">
        <f t="shared" si="3"/>
        <v>7947.1332182974948</v>
      </c>
    </row>
    <row r="29" spans="1:7">
      <c r="B29" s="57" t="s">
        <v>231</v>
      </c>
      <c r="C29" s="10">
        <v>2507332.5</v>
      </c>
      <c r="D29" s="10">
        <f t="shared" si="1"/>
        <v>-80072.509725426324</v>
      </c>
      <c r="E29" s="11">
        <f t="shared" si="0"/>
        <v>-31.935337545150599</v>
      </c>
      <c r="F29" s="11">
        <f t="shared" si="2"/>
        <v>-5.9915799390116184</v>
      </c>
      <c r="G29" s="10">
        <f t="shared" si="3"/>
        <v>-15022.88310743185</v>
      </c>
    </row>
    <row r="30" spans="1:7">
      <c r="B30" s="57" t="s">
        <v>179</v>
      </c>
      <c r="C30" s="10">
        <v>2089804.5</v>
      </c>
      <c r="D30" s="10">
        <f t="shared" si="1"/>
        <v>-75603.106735362759</v>
      </c>
      <c r="E30" s="11">
        <f t="shared" si="0"/>
        <v>-36.177119312051801</v>
      </c>
      <c r="F30" s="11">
        <f t="shared" si="2"/>
        <v>-10.23336170591282</v>
      </c>
      <c r="G30" s="10">
        <f t="shared" si="3"/>
        <v>-21385.725343144288</v>
      </c>
    </row>
    <row r="31" spans="1:7">
      <c r="B31" s="57" t="s">
        <v>180</v>
      </c>
      <c r="C31" s="10">
        <v>7536276.5</v>
      </c>
      <c r="D31" s="10">
        <f t="shared" si="1"/>
        <v>-222472.26557063538</v>
      </c>
      <c r="E31" s="11">
        <f t="shared" si="0"/>
        <v>-29.520183550939961</v>
      </c>
      <c r="F31" s="11">
        <f t="shared" si="2"/>
        <v>-3.576425944800981</v>
      </c>
      <c r="G31" s="10">
        <f t="shared" si="3"/>
        <v>-26952.93480179393</v>
      </c>
    </row>
    <row r="32" spans="1:7">
      <c r="B32" s="57" t="s">
        <v>181</v>
      </c>
      <c r="C32" s="10">
        <v>5059329.5</v>
      </c>
      <c r="D32" s="10">
        <f t="shared" si="1"/>
        <v>-136036.00086213308</v>
      </c>
      <c r="E32" s="11">
        <f t="shared" si="0"/>
        <v>-26.888148095935062</v>
      </c>
      <c r="F32" s="11">
        <f t="shared" si="2"/>
        <v>-0.94439048979608131</v>
      </c>
      <c r="G32" s="10">
        <f t="shared" si="3"/>
        <v>-4777.9826645447629</v>
      </c>
    </row>
    <row r="33" spans="1:7">
      <c r="B33" s="57" t="s">
        <v>171</v>
      </c>
      <c r="C33" s="10">
        <v>1101818</v>
      </c>
      <c r="D33" s="10">
        <f t="shared" si="1"/>
        <v>-17423.918467471667</v>
      </c>
      <c r="E33" s="11">
        <f t="shared" si="0"/>
        <v>-15.813789997505637</v>
      </c>
      <c r="F33" s="11">
        <f t="shared" si="2"/>
        <v>10.129967608633343</v>
      </c>
      <c r="G33" s="10">
        <f t="shared" si="3"/>
        <v>11161.380650609173</v>
      </c>
    </row>
    <row r="34" spans="1:7">
      <c r="B34" s="57" t="s">
        <v>172</v>
      </c>
      <c r="C34" s="10">
        <v>2757317.5</v>
      </c>
      <c r="D34" s="10">
        <f t="shared" si="1"/>
        <v>-93093.968333632889</v>
      </c>
      <c r="E34" s="11">
        <f t="shared" si="0"/>
        <v>-33.762513143166458</v>
      </c>
      <c r="F34" s="11">
        <f t="shared" si="2"/>
        <v>-7.8187555370274779</v>
      </c>
      <c r="G34" s="10">
        <f t="shared" si="3"/>
        <v>-21558.791470467761</v>
      </c>
    </row>
    <row r="35" spans="1:7">
      <c r="B35" s="57" t="s">
        <v>173</v>
      </c>
      <c r="C35" s="10">
        <v>6474995.5</v>
      </c>
      <c r="D35" s="10">
        <f t="shared" si="1"/>
        <v>-141405.1747237175</v>
      </c>
      <c r="E35" s="11">
        <f t="shared" si="0"/>
        <v>-21.838652200409641</v>
      </c>
      <c r="F35" s="11">
        <f t="shared" si="2"/>
        <v>4.1051054057293399</v>
      </c>
      <c r="G35" s="10">
        <f t="shared" si="3"/>
        <v>26580.539029123149</v>
      </c>
    </row>
    <row r="36" spans="1:7">
      <c r="B36" s="57" t="s">
        <v>174</v>
      </c>
      <c r="C36" s="10">
        <v>1469433.5</v>
      </c>
      <c r="D36" s="10">
        <f t="shared" si="1"/>
        <v>-37176.358286666415</v>
      </c>
      <c r="E36" s="11">
        <f t="shared" si="0"/>
        <v>-25.299789535672364</v>
      </c>
      <c r="F36" s="11">
        <f t="shared" si="2"/>
        <v>0.64396807046661664</v>
      </c>
      <c r="G36" s="10">
        <f t="shared" si="3"/>
        <v>946.26825567400715</v>
      </c>
    </row>
    <row r="37" spans="1:7">
      <c r="B37" s="57" t="s">
        <v>175</v>
      </c>
      <c r="C37" s="10">
        <v>642633.5</v>
      </c>
      <c r="D37" s="10">
        <f t="shared" si="1"/>
        <v>-37750.550943844864</v>
      </c>
      <c r="E37" s="11">
        <f t="shared" si="0"/>
        <v>-58.743515462304508</v>
      </c>
      <c r="F37" s="11">
        <f t="shared" si="2"/>
        <v>-32.799757856165527</v>
      </c>
      <c r="G37" s="10">
        <f t="shared" si="3"/>
        <v>-21078.223190260149</v>
      </c>
    </row>
    <row r="38" spans="1:7">
      <c r="B38" s="57" t="s">
        <v>176</v>
      </c>
      <c r="C38" s="10">
        <v>2190333.5</v>
      </c>
      <c r="D38" s="10">
        <f t="shared" si="1"/>
        <v>-81288.805246130709</v>
      </c>
      <c r="E38" s="11">
        <f t="shared" si="0"/>
        <v>-37.112524301039407</v>
      </c>
      <c r="F38" s="11">
        <f t="shared" si="2"/>
        <v>-11.168766694900427</v>
      </c>
      <c r="G38" s="10">
        <f t="shared" si="3"/>
        <v>-24463.323845524683</v>
      </c>
    </row>
    <row r="39" spans="1:7">
      <c r="B39" s="66" t="s">
        <v>177</v>
      </c>
      <c r="C39" s="68">
        <v>320514.5</v>
      </c>
      <c r="D39" s="68">
        <f t="shared" si="1"/>
        <v>-26510.476724979293</v>
      </c>
      <c r="E39" s="110">
        <f t="shared" si="0"/>
        <v>-82.712253969724586</v>
      </c>
      <c r="F39" s="110">
        <f t="shared" si="2"/>
        <v>-56.768496363585605</v>
      </c>
      <c r="G39" s="68">
        <f t="shared" si="3"/>
        <v>-18195.126227726458</v>
      </c>
    </row>
    <row r="40" spans="1:7">
      <c r="B40" s="66" t="s">
        <v>167</v>
      </c>
      <c r="C40" s="68">
        <v>168665.5</v>
      </c>
      <c r="D40" s="68">
        <f>F154+D182</f>
        <v>-1717.3122391384218</v>
      </c>
      <c r="E40" s="110">
        <f t="shared" si="0"/>
        <v>-10.181763544639667</v>
      </c>
      <c r="F40" s="110">
        <f t="shared" si="2"/>
        <v>15.761994061499314</v>
      </c>
      <c r="G40" s="68">
        <f t="shared" si="3"/>
        <v>2658.5046093798128</v>
      </c>
    </row>
    <row r="41" spans="1:7" s="411" customFormat="1" ht="14.25" thickBot="1">
      <c r="A41" s="50"/>
      <c r="B41" s="284" t="s">
        <v>439</v>
      </c>
      <c r="C41" s="172">
        <v>46950562</v>
      </c>
      <c r="D41" s="285">
        <f>SUM(D23:D40)</f>
        <v>-1218073.9999999998</v>
      </c>
      <c r="E41" s="286">
        <f t="shared" si="0"/>
        <v>-25.943757606138981</v>
      </c>
      <c r="F41" s="286">
        <f t="shared" si="2"/>
        <v>0</v>
      </c>
      <c r="G41" s="172">
        <f>SUM(G23:G40)</f>
        <v>2.8467184165492654E-10</v>
      </c>
    </row>
    <row r="42" spans="1:7">
      <c r="D42" s="10"/>
    </row>
    <row r="43" spans="1:7">
      <c r="B43" s="247" t="s">
        <v>901</v>
      </c>
    </row>
    <row r="44" spans="1:7">
      <c r="B44" s="57" t="s">
        <v>35</v>
      </c>
    </row>
    <row r="45" spans="1:7">
      <c r="B45" s="387" t="s">
        <v>904</v>
      </c>
    </row>
    <row r="47" spans="1:7">
      <c r="C47" s="253" t="s">
        <v>895</v>
      </c>
      <c r="G47" s="238"/>
    </row>
    <row r="48" spans="1:7" ht="13.5" thickBot="1">
      <c r="B48" s="122"/>
      <c r="C48" s="399">
        <v>2013</v>
      </c>
      <c r="D48" s="122"/>
    </row>
    <row r="49" spans="2:6">
      <c r="B49" s="57" t="s">
        <v>87</v>
      </c>
      <c r="C49" s="103">
        <v>366260.60000000009</v>
      </c>
    </row>
    <row r="50" spans="2:6">
      <c r="B50" s="57" t="s">
        <v>150</v>
      </c>
      <c r="C50" s="103">
        <v>1584334.5999999996</v>
      </c>
    </row>
    <row r="51" spans="2:6" s="260" customFormat="1" ht="3.75" customHeight="1">
      <c r="C51" s="103"/>
    </row>
    <row r="52" spans="2:6" ht="13.5" thickBot="1">
      <c r="B52" s="122" t="s">
        <v>153</v>
      </c>
      <c r="C52" s="112">
        <f>C49-C50</f>
        <v>-1218073.9999999995</v>
      </c>
      <c r="D52" s="122"/>
    </row>
    <row r="53" spans="2:6" s="128" customFormat="1">
      <c r="F53" s="10"/>
    </row>
    <row r="55" spans="2:6">
      <c r="B55" s="247" t="s">
        <v>905</v>
      </c>
    </row>
    <row r="56" spans="2:6">
      <c r="B56" s="57" t="s">
        <v>502</v>
      </c>
    </row>
    <row r="57" spans="2:6">
      <c r="B57" s="57" t="s">
        <v>685</v>
      </c>
      <c r="D57" s="238"/>
    </row>
    <row r="58" spans="2:6">
      <c r="B58" s="167" t="s">
        <v>684</v>
      </c>
    </row>
    <row r="59" spans="2:6">
      <c r="B59" s="238"/>
    </row>
    <row r="60" spans="2:6">
      <c r="B60" s="57" t="s">
        <v>686</v>
      </c>
      <c r="C60" s="253" t="s">
        <v>894</v>
      </c>
      <c r="D60" s="98"/>
    </row>
    <row r="61" spans="2:6" ht="26.25" thickBot="1">
      <c r="B61" s="117"/>
      <c r="C61" s="397" t="s">
        <v>161</v>
      </c>
      <c r="D61" s="117" t="s">
        <v>465</v>
      </c>
    </row>
    <row r="62" spans="2:6">
      <c r="B62" s="57" t="s">
        <v>164</v>
      </c>
      <c r="C62" s="103">
        <v>249</v>
      </c>
      <c r="D62" s="47">
        <f>C62/C$80</f>
        <v>8.2286847323198936E-2</v>
      </c>
    </row>
    <row r="63" spans="2:6">
      <c r="B63" s="57" t="s">
        <v>165</v>
      </c>
      <c r="C63" s="103">
        <v>157</v>
      </c>
      <c r="D63" s="47">
        <f t="shared" ref="D63:D80" si="4">C63/C$80</f>
        <v>5.1883674818241902E-2</v>
      </c>
    </row>
    <row r="64" spans="2:6">
      <c r="B64" s="57" t="s">
        <v>166</v>
      </c>
      <c r="C64" s="103">
        <v>22</v>
      </c>
      <c r="D64" s="47">
        <f t="shared" si="4"/>
        <v>7.2703238598810314E-3</v>
      </c>
    </row>
    <row r="65" spans="2:4">
      <c r="B65" s="57" t="s">
        <v>133</v>
      </c>
      <c r="C65" s="103">
        <v>0</v>
      </c>
      <c r="D65" s="47">
        <f t="shared" si="4"/>
        <v>0</v>
      </c>
    </row>
    <row r="66" spans="2:4">
      <c r="B66" s="57" t="s">
        <v>229</v>
      </c>
      <c r="C66" s="103">
        <v>0</v>
      </c>
      <c r="D66" s="47">
        <f t="shared" si="4"/>
        <v>0</v>
      </c>
    </row>
    <row r="67" spans="2:4">
      <c r="B67" s="57" t="s">
        <v>230</v>
      </c>
      <c r="C67" s="103">
        <v>0</v>
      </c>
      <c r="D67" s="47">
        <f t="shared" si="4"/>
        <v>0</v>
      </c>
    </row>
    <row r="68" spans="2:4">
      <c r="B68" s="57" t="s">
        <v>231</v>
      </c>
      <c r="C68" s="103">
        <v>277</v>
      </c>
      <c r="D68" s="47">
        <f t="shared" si="4"/>
        <v>9.1539986781229349E-2</v>
      </c>
    </row>
    <row r="69" spans="2:4">
      <c r="B69" s="57" t="s">
        <v>179</v>
      </c>
      <c r="C69" s="103">
        <v>214</v>
      </c>
      <c r="D69" s="47">
        <f t="shared" si="4"/>
        <v>7.0720423000660934E-2</v>
      </c>
    </row>
    <row r="70" spans="2:4">
      <c r="B70" s="57" t="s">
        <v>180</v>
      </c>
      <c r="C70" s="103">
        <v>631</v>
      </c>
      <c r="D70" s="47">
        <f t="shared" si="4"/>
        <v>0.2085261070720423</v>
      </c>
    </row>
    <row r="71" spans="2:4">
      <c r="B71" s="57" t="s">
        <v>181</v>
      </c>
      <c r="C71" s="103">
        <v>367</v>
      </c>
      <c r="D71" s="47">
        <f t="shared" si="4"/>
        <v>0.12128222075346992</v>
      </c>
    </row>
    <row r="72" spans="2:4">
      <c r="B72" s="57" t="s">
        <v>171</v>
      </c>
      <c r="C72" s="103">
        <v>0</v>
      </c>
      <c r="D72" s="47">
        <f t="shared" si="4"/>
        <v>0</v>
      </c>
    </row>
    <row r="73" spans="2:4">
      <c r="B73" s="57" t="s">
        <v>172</v>
      </c>
      <c r="C73" s="103">
        <v>327</v>
      </c>
      <c r="D73" s="47">
        <f t="shared" si="4"/>
        <v>0.10806345009914078</v>
      </c>
    </row>
    <row r="74" spans="2:4">
      <c r="B74" s="57" t="s">
        <v>173</v>
      </c>
      <c r="C74" s="103">
        <v>161</v>
      </c>
      <c r="D74" s="47">
        <f t="shared" si="4"/>
        <v>5.3205551883674818E-2</v>
      </c>
    </row>
    <row r="75" spans="2:4">
      <c r="B75" s="57" t="s">
        <v>174</v>
      </c>
      <c r="C75" s="103">
        <v>115</v>
      </c>
      <c r="D75" s="47">
        <f t="shared" si="4"/>
        <v>3.8003965631196297E-2</v>
      </c>
    </row>
    <row r="76" spans="2:4">
      <c r="B76" s="57" t="s">
        <v>175</v>
      </c>
      <c r="C76" s="103">
        <v>139</v>
      </c>
      <c r="D76" s="47">
        <f t="shared" si="4"/>
        <v>4.5935228023793788E-2</v>
      </c>
    </row>
    <row r="77" spans="2:4">
      <c r="B77" s="57" t="s">
        <v>176</v>
      </c>
      <c r="C77" s="103">
        <v>248</v>
      </c>
      <c r="D77" s="47">
        <f t="shared" si="4"/>
        <v>8.1956378056840709E-2</v>
      </c>
    </row>
    <row r="78" spans="2:4">
      <c r="B78" s="57" t="s">
        <v>177</v>
      </c>
      <c r="C78" s="103">
        <v>119</v>
      </c>
      <c r="D78" s="47">
        <f t="shared" si="4"/>
        <v>3.9325842696629212E-2</v>
      </c>
    </row>
    <row r="79" spans="2:4">
      <c r="B79" s="66" t="s">
        <v>167</v>
      </c>
      <c r="C79" s="142">
        <v>0</v>
      </c>
      <c r="D79" s="120">
        <f t="shared" si="4"/>
        <v>0</v>
      </c>
    </row>
    <row r="80" spans="2:4" ht="13.5" thickBot="1">
      <c r="B80" s="122" t="s">
        <v>225</v>
      </c>
      <c r="C80" s="145">
        <v>3026</v>
      </c>
      <c r="D80" s="121">
        <f t="shared" si="4"/>
        <v>1</v>
      </c>
    </row>
    <row r="82" spans="2:8" s="238" customFormat="1"/>
    <row r="84" spans="2:8">
      <c r="B84" s="247" t="s">
        <v>496</v>
      </c>
    </row>
    <row r="85" spans="2:8">
      <c r="B85" s="387" t="s">
        <v>873</v>
      </c>
    </row>
    <row r="86" spans="2:8">
      <c r="B86" s="389" t="s">
        <v>874</v>
      </c>
    </row>
    <row r="87" spans="2:8">
      <c r="B87" s="389" t="s">
        <v>875</v>
      </c>
    </row>
    <row r="88" spans="2:8">
      <c r="B88" s="389" t="s">
        <v>876</v>
      </c>
    </row>
    <row r="89" spans="2:8" s="101" customFormat="1">
      <c r="B89" s="101" t="s">
        <v>896</v>
      </c>
    </row>
    <row r="90" spans="2:8" s="238" customFormat="1"/>
    <row r="91" spans="2:8">
      <c r="C91" s="253" t="s">
        <v>704</v>
      </c>
      <c r="D91" s="238"/>
    </row>
    <row r="92" spans="2:8" ht="13.5" thickBot="1">
      <c r="B92" s="177"/>
      <c r="C92" s="302" t="s">
        <v>324</v>
      </c>
      <c r="D92" s="117" t="s">
        <v>325</v>
      </c>
      <c r="E92" s="117" t="s">
        <v>326</v>
      </c>
      <c r="F92" s="24" t="s">
        <v>99</v>
      </c>
      <c r="G92" s="8"/>
      <c r="H92" s="8"/>
    </row>
    <row r="93" spans="2:8">
      <c r="B93" s="57" t="s">
        <v>327</v>
      </c>
      <c r="C93" s="103">
        <v>90672</v>
      </c>
      <c r="D93" s="254">
        <v>1</v>
      </c>
      <c r="E93" s="10">
        <f>C93*D93</f>
        <v>90672</v>
      </c>
      <c r="F93" s="33"/>
    </row>
    <row r="94" spans="2:8">
      <c r="B94" s="56" t="s">
        <v>328</v>
      </c>
      <c r="C94" s="103">
        <v>1412</v>
      </c>
      <c r="D94" s="254">
        <v>3</v>
      </c>
      <c r="E94" s="10">
        <f t="shared" ref="E94:E97" si="5">C94*D94</f>
        <v>4236</v>
      </c>
      <c r="F94" s="257">
        <f>(E93+E94)/E99</f>
        <v>0.69482330719729413</v>
      </c>
      <c r="G94" s="398">
        <f>F94/2</f>
        <v>0.34741165359864706</v>
      </c>
    </row>
    <row r="95" spans="2:8">
      <c r="B95" s="56" t="s">
        <v>256</v>
      </c>
      <c r="C95" s="103">
        <v>6831</v>
      </c>
      <c r="D95" s="254">
        <v>1</v>
      </c>
      <c r="E95" s="10">
        <f t="shared" si="5"/>
        <v>6831</v>
      </c>
      <c r="F95" s="257"/>
      <c r="G95" s="107"/>
    </row>
    <row r="96" spans="2:8">
      <c r="B96" s="56" t="s">
        <v>157</v>
      </c>
      <c r="C96" s="103">
        <v>4617</v>
      </c>
      <c r="D96" s="254">
        <v>2</v>
      </c>
      <c r="E96" s="10">
        <f t="shared" si="5"/>
        <v>9234</v>
      </c>
      <c r="F96" s="257"/>
      <c r="G96" s="107"/>
    </row>
    <row r="97" spans="2:14" ht="13.5" thickBot="1">
      <c r="B97" s="252" t="s">
        <v>158</v>
      </c>
      <c r="C97" s="145">
        <v>8540</v>
      </c>
      <c r="D97" s="255">
        <v>3</v>
      </c>
      <c r="E97" s="112">
        <f t="shared" si="5"/>
        <v>25620</v>
      </c>
      <c r="F97" s="257">
        <f>(E95+E97+E96)/E99</f>
        <v>0.30517669280270587</v>
      </c>
      <c r="G97" s="256">
        <f>F97/2</f>
        <v>0.15258834640135294</v>
      </c>
    </row>
    <row r="98" spans="2:14">
      <c r="D98" s="61"/>
      <c r="E98" s="10"/>
    </row>
    <row r="99" spans="2:14">
      <c r="B99" s="57" t="s">
        <v>221</v>
      </c>
      <c r="E99" s="10">
        <f>+SUM(E93:E97)</f>
        <v>136593</v>
      </c>
    </row>
    <row r="101" spans="2:14">
      <c r="G101" s="7"/>
      <c r="H101" s="7"/>
    </row>
    <row r="102" spans="2:14">
      <c r="B102" s="247" t="s">
        <v>286</v>
      </c>
    </row>
    <row r="103" spans="2:14">
      <c r="B103" s="2"/>
    </row>
    <row r="104" spans="2:14">
      <c r="B104" s="2" t="s">
        <v>946</v>
      </c>
      <c r="H104" s="2" t="s">
        <v>501</v>
      </c>
      <c r="N104" s="104"/>
    </row>
    <row r="105" spans="2:14" s="41" customFormat="1" ht="25.5">
      <c r="D105" s="41" t="s">
        <v>477</v>
      </c>
      <c r="E105" s="41" t="s">
        <v>214</v>
      </c>
      <c r="J105" s="41" t="s">
        <v>213</v>
      </c>
      <c r="K105" s="41" t="s">
        <v>214</v>
      </c>
    </row>
    <row r="106" spans="2:14" s="41" customFormat="1" ht="15">
      <c r="D106" s="105" t="s">
        <v>61</v>
      </c>
      <c r="E106" s="104"/>
      <c r="J106" s="105" t="s">
        <v>245</v>
      </c>
    </row>
    <row r="107" spans="2:14" ht="64.5" thickBot="1">
      <c r="B107" s="117"/>
      <c r="C107" s="117" t="s">
        <v>207</v>
      </c>
      <c r="D107" s="117" t="s">
        <v>282</v>
      </c>
      <c r="E107" s="117" t="s">
        <v>115</v>
      </c>
      <c r="F107" s="117" t="s">
        <v>217</v>
      </c>
      <c r="H107" s="177"/>
      <c r="I107" s="117" t="s">
        <v>207</v>
      </c>
      <c r="J107" s="117" t="s">
        <v>37</v>
      </c>
      <c r="K107" s="117" t="s">
        <v>115</v>
      </c>
      <c r="L107" s="117" t="s">
        <v>351</v>
      </c>
    </row>
    <row r="108" spans="2:14">
      <c r="B108" s="57" t="s">
        <v>164</v>
      </c>
      <c r="C108" s="47">
        <f t="shared" ref="C108:C125" si="6">D62</f>
        <v>8.2286847323198936E-2</v>
      </c>
      <c r="D108" s="28">
        <f>+'FP060'!C103</f>
        <v>0.12107503135732313</v>
      </c>
      <c r="E108" s="28">
        <f>+'FP063'!E78</f>
        <v>0.15814176596375873</v>
      </c>
      <c r="F108" s="28">
        <f>C108*C$128+D108*D$128+E108*E$128</f>
        <v>0.11455835490338503</v>
      </c>
      <c r="H108" s="57" t="s">
        <v>164</v>
      </c>
      <c r="I108" s="47">
        <f>C108</f>
        <v>8.2286847323198936E-2</v>
      </c>
      <c r="J108" s="28">
        <f>+'FP064'!H75</f>
        <v>0.16479867046703972</v>
      </c>
      <c r="K108" s="28">
        <f>E108</f>
        <v>0.15814176596375873</v>
      </c>
      <c r="L108" s="28">
        <f>I108*I$128+J108*J$128+K108*K$128</f>
        <v>0.12123007269378619</v>
      </c>
    </row>
    <row r="109" spans="2:14">
      <c r="B109" s="57" t="s">
        <v>165</v>
      </c>
      <c r="C109" s="47">
        <f t="shared" si="6"/>
        <v>5.1883674818241902E-2</v>
      </c>
      <c r="D109" s="28">
        <f>+'FP060'!C104</f>
        <v>5.2955892932440074E-2</v>
      </c>
      <c r="E109" s="28">
        <f>+'FP063'!E79</f>
        <v>4.1815366373744681E-2</v>
      </c>
      <c r="F109" s="28">
        <f t="shared" ref="F109:F125" si="7">C109*C$128+D109*D$128+E109*E$128</f>
        <v>4.8549435121624976E-2</v>
      </c>
      <c r="H109" s="57" t="s">
        <v>165</v>
      </c>
      <c r="I109" s="47">
        <f t="shared" ref="I109:I125" si="8">C109</f>
        <v>5.1883674818241902E-2</v>
      </c>
      <c r="J109" s="28">
        <f>+'FP064'!H76</f>
        <v>2.8652961601734958E-2</v>
      </c>
      <c r="K109" s="28">
        <f t="shared" ref="K109:K125" si="9">E109</f>
        <v>4.1815366373744681E-2</v>
      </c>
      <c r="L109" s="28">
        <f t="shared" ref="L109:L125" si="10">I109*I$128+J109*J$128+K109*K$128</f>
        <v>4.4841091017167052E-2</v>
      </c>
    </row>
    <row r="110" spans="2:14">
      <c r="B110" s="57" t="s">
        <v>166</v>
      </c>
      <c r="C110" s="47">
        <f t="shared" si="6"/>
        <v>7.2703238598810314E-3</v>
      </c>
      <c r="D110" s="28">
        <f>+'FP060'!C105</f>
        <v>2.0618084347086132E-2</v>
      </c>
      <c r="E110" s="28">
        <f>+'FP063'!E80</f>
        <v>2.7058786144609742E-2</v>
      </c>
      <c r="F110" s="28">
        <f t="shared" si="7"/>
        <v>1.6181778965297038E-2</v>
      </c>
      <c r="H110" s="57" t="s">
        <v>166</v>
      </c>
      <c r="I110" s="47">
        <f t="shared" si="8"/>
        <v>7.2703238598810314E-3</v>
      </c>
      <c r="J110" s="28">
        <f>+'FP064'!H77</f>
        <v>2.3035634718340279E-2</v>
      </c>
      <c r="K110" s="28">
        <f t="shared" si="9"/>
        <v>2.7058786144609742E-2</v>
      </c>
      <c r="L110" s="28">
        <f t="shared" si="10"/>
        <v>1.6550668978788687E-2</v>
      </c>
    </row>
    <row r="111" spans="2:14">
      <c r="B111" s="57" t="s">
        <v>133</v>
      </c>
      <c r="C111" s="47">
        <f t="shared" si="6"/>
        <v>0</v>
      </c>
      <c r="D111" s="28">
        <f>+'FP060'!C106</f>
        <v>8.7043402133608633E-3</v>
      </c>
      <c r="E111" s="28">
        <f>+'FP063'!E81</f>
        <v>1.1301114362696155E-2</v>
      </c>
      <c r="F111" s="28">
        <f t="shared" si="7"/>
        <v>5.2543197079232256E-3</v>
      </c>
      <c r="H111" s="57" t="s">
        <v>133</v>
      </c>
      <c r="I111" s="47">
        <f t="shared" si="8"/>
        <v>0</v>
      </c>
      <c r="J111" s="28">
        <f>+'FP064'!H78</f>
        <v>2.5429750111467465E-2</v>
      </c>
      <c r="K111" s="28">
        <f t="shared" si="9"/>
        <v>1.1301114362696155E-2</v>
      </c>
      <c r="L111" s="28">
        <f t="shared" si="10"/>
        <v>7.8064223471601326E-3</v>
      </c>
    </row>
    <row r="112" spans="2:14">
      <c r="B112" s="57" t="s">
        <v>229</v>
      </c>
      <c r="C112" s="47">
        <f t="shared" si="6"/>
        <v>0</v>
      </c>
      <c r="D112" s="28">
        <f>+'FP060'!C107</f>
        <v>2.0645381177224101E-2</v>
      </c>
      <c r="E112" s="28">
        <f>+'FP063'!E82</f>
        <v>2.4983748986238008E-2</v>
      </c>
      <c r="F112" s="28">
        <f t="shared" si="7"/>
        <v>1.1829890123060712E-2</v>
      </c>
      <c r="H112" s="57" t="s">
        <v>229</v>
      </c>
      <c r="I112" s="47">
        <f t="shared" si="8"/>
        <v>0</v>
      </c>
      <c r="J112" s="28">
        <f>+'FP064'!H79</f>
        <v>4.1036703808058773E-2</v>
      </c>
      <c r="K112" s="28">
        <f t="shared" si="9"/>
        <v>2.4983748986238008E-2</v>
      </c>
      <c r="L112" s="28">
        <f t="shared" si="10"/>
        <v>1.4941368324236259E-2</v>
      </c>
    </row>
    <row r="113" spans="2:12">
      <c r="B113" s="57" t="s">
        <v>230</v>
      </c>
      <c r="C113" s="47">
        <f t="shared" si="6"/>
        <v>0</v>
      </c>
      <c r="D113" s="28">
        <f>+'FP060'!C108</f>
        <v>1.6019461426452476E-2</v>
      </c>
      <c r="E113" s="28">
        <f>+'FP063'!E83</f>
        <v>1.0371954886866324E-2</v>
      </c>
      <c r="F113" s="28">
        <f t="shared" si="7"/>
        <v>6.0477211275994404E-3</v>
      </c>
      <c r="H113" s="57" t="s">
        <v>230</v>
      </c>
      <c r="I113" s="47">
        <f t="shared" si="8"/>
        <v>0</v>
      </c>
      <c r="J113" s="28">
        <f>+'FP064'!H80</f>
        <v>1.2965994320957724E-2</v>
      </c>
      <c r="K113" s="28">
        <f t="shared" si="9"/>
        <v>1.0371954886866324E-2</v>
      </c>
      <c r="L113" s="28">
        <f t="shared" si="10"/>
        <v>5.5817976311810704E-3</v>
      </c>
    </row>
    <row r="114" spans="2:12">
      <c r="B114" s="57" t="s">
        <v>231</v>
      </c>
      <c r="C114" s="47">
        <f t="shared" si="6"/>
        <v>9.1539986781229349E-2</v>
      </c>
      <c r="D114" s="28">
        <f>+'FP060'!C109</f>
        <v>6.5654244891452801E-2</v>
      </c>
      <c r="E114" s="28">
        <f>+'FP063'!E84</f>
        <v>4.2366571094763023E-2</v>
      </c>
      <c r="F114" s="28">
        <f t="shared" si="7"/>
        <v>7.0506706574167188E-2</v>
      </c>
      <c r="H114" s="57" t="s">
        <v>231</v>
      </c>
      <c r="I114" s="47">
        <f t="shared" si="8"/>
        <v>9.1539986781229349E-2</v>
      </c>
      <c r="J114" s="28">
        <f>+'FP064'!H81</f>
        <v>5.2243797176914367E-2</v>
      </c>
      <c r="K114" s="28">
        <f t="shared" si="9"/>
        <v>4.2366571094763023E-2</v>
      </c>
      <c r="L114" s="28">
        <f t="shared" si="10"/>
        <v>6.8460428532903975E-2</v>
      </c>
    </row>
    <row r="115" spans="2:12">
      <c r="B115" s="57" t="s">
        <v>179</v>
      </c>
      <c r="C115" s="47">
        <f t="shared" si="6"/>
        <v>7.0720423000660934E-2</v>
      </c>
      <c r="D115" s="28">
        <f>+'FP060'!C110</f>
        <v>4.4554279071622536E-2</v>
      </c>
      <c r="E115" s="28">
        <f>+'FP063'!E85</f>
        <v>6.1718333802195581E-2</v>
      </c>
      <c r="F115" s="28">
        <f t="shared" si="7"/>
        <v>6.3600343672547799E-2</v>
      </c>
      <c r="H115" s="57" t="s">
        <v>179</v>
      </c>
      <c r="I115" s="47">
        <f t="shared" si="8"/>
        <v>7.0720423000660934E-2</v>
      </c>
      <c r="J115" s="28">
        <f>+'FP064'!H82</f>
        <v>4.0427925422569178E-2</v>
      </c>
      <c r="K115" s="28">
        <f t="shared" si="9"/>
        <v>6.1718333802195581E-2</v>
      </c>
      <c r="L115" s="28">
        <f t="shared" si="10"/>
        <v>6.2970710192571555E-2</v>
      </c>
    </row>
    <row r="116" spans="2:12">
      <c r="B116" s="57" t="s">
        <v>180</v>
      </c>
      <c r="C116" s="47">
        <f t="shared" si="6"/>
        <v>0.2085261070720423</v>
      </c>
      <c r="D116" s="28">
        <f>+'FP060'!C111</f>
        <v>0.20066276493044963</v>
      </c>
      <c r="E116" s="28">
        <f>+'FP063'!E86</f>
        <v>0.15869478099091855</v>
      </c>
      <c r="F116" s="28">
        <f t="shared" si="7"/>
        <v>0.190014269302612</v>
      </c>
      <c r="H116" s="57" t="s">
        <v>180</v>
      </c>
      <c r="I116" s="47">
        <f t="shared" si="8"/>
        <v>0.2085261070720423</v>
      </c>
      <c r="J116" s="28">
        <f>+'FP064'!H83</f>
        <v>0.17286919503248999</v>
      </c>
      <c r="K116" s="28">
        <f t="shared" si="9"/>
        <v>0.15869478099091855</v>
      </c>
      <c r="L116" s="28">
        <f t="shared" si="10"/>
        <v>0.18577329443129192</v>
      </c>
    </row>
    <row r="117" spans="2:12">
      <c r="B117" s="57" t="s">
        <v>181</v>
      </c>
      <c r="C117" s="47">
        <f t="shared" si="6"/>
        <v>0.12128222075346992</v>
      </c>
      <c r="D117" s="28">
        <f>+'FP060'!C112</f>
        <v>8.6290542049936969E-2</v>
      </c>
      <c r="E117" s="28">
        <f>+'FP063'!E87</f>
        <v>0.10288946461990828</v>
      </c>
      <c r="F117" s="28">
        <f t="shared" si="7"/>
        <v>0.10955304053969309</v>
      </c>
      <c r="H117" s="57" t="s">
        <v>181</v>
      </c>
      <c r="I117" s="47">
        <f t="shared" si="8"/>
        <v>0.12128222075346992</v>
      </c>
      <c r="J117" s="28">
        <f>+'FP064'!H84</f>
        <v>0.10293688260109234</v>
      </c>
      <c r="K117" s="28">
        <f t="shared" si="9"/>
        <v>0.10288946461990828</v>
      </c>
      <c r="L117" s="28">
        <f t="shared" si="10"/>
        <v>0.11209307811802766</v>
      </c>
    </row>
    <row r="118" spans="2:12">
      <c r="B118" s="57" t="s">
        <v>171</v>
      </c>
      <c r="C118" s="47">
        <f t="shared" si="6"/>
        <v>0</v>
      </c>
      <c r="D118" s="28">
        <f>+'FP060'!C113</f>
        <v>1.2568095804538387E-2</v>
      </c>
      <c r="E118" s="28">
        <f>+'FP063'!E88</f>
        <v>2.7680474794706481E-2</v>
      </c>
      <c r="F118" s="28">
        <f t="shared" si="7"/>
        <v>1.1534264477052943E-2</v>
      </c>
      <c r="H118" s="57" t="s">
        <v>171</v>
      </c>
      <c r="I118" s="47">
        <f t="shared" si="8"/>
        <v>0</v>
      </c>
      <c r="J118" s="28">
        <f>+'FP064'!H85</f>
        <v>2.0701045061786359E-2</v>
      </c>
      <c r="K118" s="28">
        <f t="shared" si="9"/>
        <v>2.7680474794706481E-2</v>
      </c>
      <c r="L118" s="28">
        <f t="shared" si="10"/>
        <v>1.2775257755582524E-2</v>
      </c>
    </row>
    <row r="119" spans="2:12">
      <c r="B119" s="57" t="s">
        <v>172</v>
      </c>
      <c r="C119" s="47">
        <f t="shared" si="6"/>
        <v>0.10806345009914078</v>
      </c>
      <c r="D119" s="28">
        <f>+'FP060'!C114</f>
        <v>5.5349540842346168E-2</v>
      </c>
      <c r="E119" s="28">
        <f>+'FP063'!E89</f>
        <v>4.7663644768517095E-2</v>
      </c>
      <c r="F119" s="28">
        <f t="shared" si="7"/>
        <v>7.9036325606347171E-2</v>
      </c>
      <c r="H119" s="57" t="s">
        <v>172</v>
      </c>
      <c r="I119" s="47">
        <f t="shared" si="8"/>
        <v>0.10806345009914078</v>
      </c>
      <c r="J119" s="28">
        <f>+'FP064'!H86</f>
        <v>5.6862278078495011E-2</v>
      </c>
      <c r="K119" s="28">
        <f t="shared" si="9"/>
        <v>4.7663644768517095E-2</v>
      </c>
      <c r="L119" s="28">
        <f t="shared" si="10"/>
        <v>7.9267151679750875E-2</v>
      </c>
    </row>
    <row r="120" spans="2:12">
      <c r="B120" s="57" t="s">
        <v>173</v>
      </c>
      <c r="C120" s="47">
        <f t="shared" si="6"/>
        <v>5.3205551883674818E-2</v>
      </c>
      <c r="D120" s="28">
        <f>+'FP060'!C115</f>
        <v>0.13764426466993382</v>
      </c>
      <c r="E120" s="28">
        <f>+'FP063'!E90</f>
        <v>0.17273590226157315</v>
      </c>
      <c r="F120" s="28">
        <f t="shared" si="7"/>
        <v>0.1076161521200002</v>
      </c>
      <c r="H120" s="57" t="s">
        <v>173</v>
      </c>
      <c r="I120" s="47">
        <f t="shared" si="8"/>
        <v>5.3205551883674818E-2</v>
      </c>
      <c r="J120" s="28">
        <f>+'FP064'!H87</f>
        <v>0.1528579274853113</v>
      </c>
      <c r="K120" s="28">
        <f t="shared" si="9"/>
        <v>0.17273590226157315</v>
      </c>
      <c r="L120" s="28">
        <f t="shared" si="10"/>
        <v>0.10993757977170639</v>
      </c>
    </row>
    <row r="121" spans="2:12">
      <c r="B121" s="57" t="s">
        <v>174</v>
      </c>
      <c r="C121" s="47">
        <f t="shared" si="6"/>
        <v>3.8003965631196297E-2</v>
      </c>
      <c r="D121" s="28">
        <f>+'FP060'!C116</f>
        <v>4.2472902219682508E-2</v>
      </c>
      <c r="E121" s="28">
        <f>+'FP063'!E91</f>
        <v>2.4058689440687151E-2</v>
      </c>
      <c r="F121" s="28">
        <f t="shared" si="7"/>
        <v>3.3841121814171288E-2</v>
      </c>
      <c r="H121" s="57" t="s">
        <v>174</v>
      </c>
      <c r="I121" s="47">
        <f t="shared" si="8"/>
        <v>3.8003965631196297E-2</v>
      </c>
      <c r="J121" s="28">
        <f>+'FP064'!H88</f>
        <v>2.7844611890566001E-2</v>
      </c>
      <c r="K121" s="28">
        <f t="shared" si="9"/>
        <v>2.4058689440687151E-2</v>
      </c>
      <c r="L121" s="28">
        <f t="shared" si="10"/>
        <v>3.1609015182172497E-2</v>
      </c>
    </row>
    <row r="122" spans="2:12">
      <c r="B122" s="57" t="s">
        <v>175</v>
      </c>
      <c r="C122" s="47">
        <f t="shared" si="6"/>
        <v>4.5935228023793788E-2</v>
      </c>
      <c r="D122" s="28">
        <f>+'FP060'!C117</f>
        <v>3.208770509781269E-2</v>
      </c>
      <c r="E122" s="28">
        <f>+'FP063'!E92</f>
        <v>2.2183817642986957E-2</v>
      </c>
      <c r="F122" s="28">
        <f t="shared" si="7"/>
        <v>3.5570740643067332E-2</v>
      </c>
      <c r="H122" s="57" t="s">
        <v>175</v>
      </c>
      <c r="I122" s="47">
        <f t="shared" si="8"/>
        <v>4.5935228023793788E-2</v>
      </c>
      <c r="J122" s="28">
        <f>+'FP064'!H89</f>
        <v>1.4251685130655077E-2</v>
      </c>
      <c r="K122" s="28">
        <f t="shared" si="9"/>
        <v>2.2183817642986957E-2</v>
      </c>
      <c r="L122" s="28">
        <f t="shared" si="10"/>
        <v>3.2849171849897239E-2</v>
      </c>
    </row>
    <row r="123" spans="2:12">
      <c r="B123" s="57" t="s">
        <v>176</v>
      </c>
      <c r="C123" s="47">
        <f t="shared" si="6"/>
        <v>8.1956378056840709E-2</v>
      </c>
      <c r="D123" s="28">
        <f>+'FP060'!C118</f>
        <v>6.7216132917617369E-2</v>
      </c>
      <c r="E123" s="28">
        <f>+'FP063'!E93</f>
        <v>5.5915616896735049E-2</v>
      </c>
      <c r="F123" s="28">
        <f t="shared" si="7"/>
        <v>7.0660324529896318E-2</v>
      </c>
      <c r="H123" s="57" t="s">
        <v>176</v>
      </c>
      <c r="I123" s="47">
        <f t="shared" si="8"/>
        <v>8.1956378056840709E-2</v>
      </c>
      <c r="J123" s="28">
        <f>+'FP064'!H90</f>
        <v>5.3145460365788329E-2</v>
      </c>
      <c r="K123" s="28">
        <f t="shared" si="9"/>
        <v>5.5915616896735049E-2</v>
      </c>
      <c r="L123" s="28">
        <f t="shared" si="10"/>
        <v>6.8513303872457798E-2</v>
      </c>
    </row>
    <row r="124" spans="2:12">
      <c r="B124" s="57" t="s">
        <v>177</v>
      </c>
      <c r="C124" s="47">
        <f t="shared" si="6"/>
        <v>3.9325842696629212E-2</v>
      </c>
      <c r="D124" s="28">
        <f>+'FP060'!C119</f>
        <v>1.3195555040460978E-2</v>
      </c>
      <c r="E124" s="28">
        <f>+'FP063'!E94</f>
        <v>8.1932379713668697E-3</v>
      </c>
      <c r="F124" s="28">
        <f t="shared" si="7"/>
        <v>2.4522835623746374E-2</v>
      </c>
      <c r="H124" s="66" t="s">
        <v>177</v>
      </c>
      <c r="I124" s="120">
        <f t="shared" si="8"/>
        <v>3.9325842696629212E-2</v>
      </c>
      <c r="J124" s="141">
        <f>+'FP064'!H91</f>
        <v>6.7720075696477006E-3</v>
      </c>
      <c r="K124" s="141">
        <f t="shared" si="9"/>
        <v>8.1932379713668697E-3</v>
      </c>
      <c r="L124" s="141">
        <f t="shared" si="10"/>
        <v>2.3542677137144384E-2</v>
      </c>
    </row>
    <row r="125" spans="2:12">
      <c r="B125" s="66" t="s">
        <v>167</v>
      </c>
      <c r="C125" s="120">
        <f t="shared" si="6"/>
        <v>0</v>
      </c>
      <c r="D125" s="141">
        <f>+'FP060'!C120</f>
        <v>2.2857810102593183E-3</v>
      </c>
      <c r="E125" s="141">
        <f>+'FP063'!E95</f>
        <v>2.2267289977282033E-3</v>
      </c>
      <c r="F125" s="141">
        <f t="shared" si="7"/>
        <v>1.1223751478078965E-3</v>
      </c>
      <c r="H125" s="66" t="s">
        <v>167</v>
      </c>
      <c r="I125" s="120">
        <f t="shared" si="8"/>
        <v>0</v>
      </c>
      <c r="J125" s="141">
        <f>+'FP064'!H92</f>
        <v>3.16746915708534E-3</v>
      </c>
      <c r="K125" s="141">
        <f t="shared" si="9"/>
        <v>2.2267289977282033E-3</v>
      </c>
      <c r="L125" s="141">
        <f t="shared" si="10"/>
        <v>1.2569104841737523E-3</v>
      </c>
    </row>
    <row r="126" spans="2:12" ht="13.5" thickBot="1">
      <c r="B126" s="111" t="s">
        <v>687</v>
      </c>
      <c r="C126" s="143">
        <f>SUM(C108:C125)</f>
        <v>1.0000000000000002</v>
      </c>
      <c r="D126" s="143">
        <f>SUM(D108:D125)</f>
        <v>1</v>
      </c>
      <c r="E126" s="143">
        <f>SUM(E108:E125)</f>
        <v>1</v>
      </c>
      <c r="F126" s="143">
        <f>SUM(F108:F125)</f>
        <v>1</v>
      </c>
      <c r="H126" s="111" t="s">
        <v>168</v>
      </c>
      <c r="I126" s="143">
        <f>SUM(I108:I125)</f>
        <v>1.0000000000000002</v>
      </c>
      <c r="J126" s="143">
        <f>SUM(J108:J125)</f>
        <v>0.99999999999999989</v>
      </c>
      <c r="K126" s="143">
        <f>SUM(K108:K125)</f>
        <v>1</v>
      </c>
      <c r="L126" s="143">
        <f>SUM(L108:L125)</f>
        <v>1</v>
      </c>
    </row>
    <row r="128" spans="2:12">
      <c r="B128" s="57" t="s">
        <v>14</v>
      </c>
      <c r="C128" s="146">
        <v>0.5</v>
      </c>
      <c r="D128" s="334">
        <f>F97/2</f>
        <v>0.15258834640135294</v>
      </c>
      <c r="E128" s="335">
        <f>F94/2</f>
        <v>0.34741165359864706</v>
      </c>
      <c r="H128" s="57" t="s">
        <v>14</v>
      </c>
      <c r="I128" s="52">
        <v>0.5</v>
      </c>
      <c r="J128" s="28">
        <f>D128</f>
        <v>0.15258834640135294</v>
      </c>
      <c r="K128" s="28">
        <f>E128</f>
        <v>0.34741165359864706</v>
      </c>
    </row>
    <row r="131" spans="2:6">
      <c r="B131" s="247" t="s">
        <v>218</v>
      </c>
    </row>
    <row r="132" spans="2:6">
      <c r="B132" s="57" t="s">
        <v>352</v>
      </c>
    </row>
    <row r="135" spans="2:6">
      <c r="C135" s="57" t="s">
        <v>219</v>
      </c>
    </row>
    <row r="136" spans="2:6" s="8" customFormat="1" ht="13.5" thickBot="1">
      <c r="B136" s="117"/>
      <c r="C136" s="117" t="s">
        <v>220</v>
      </c>
      <c r="D136" s="117" t="s">
        <v>298</v>
      </c>
      <c r="E136" s="117" t="s">
        <v>260</v>
      </c>
      <c r="F136" s="119" t="s">
        <v>120</v>
      </c>
    </row>
    <row r="137" spans="2:6">
      <c r="B137" s="57" t="s">
        <v>164</v>
      </c>
      <c r="C137" s="47">
        <f t="shared" ref="C137:C154" si="11">D62</f>
        <v>8.2286847323198936E-2</v>
      </c>
      <c r="D137" s="28">
        <f>F108</f>
        <v>0.11455835490338503</v>
      </c>
      <c r="E137" s="28">
        <f>C137*C$157+D137*D$157</f>
        <v>0.10380118570998967</v>
      </c>
      <c r="F137" s="10">
        <f>E137*F$158</f>
        <v>38018.284558852254</v>
      </c>
    </row>
    <row r="138" spans="2:6">
      <c r="B138" s="57" t="s">
        <v>165</v>
      </c>
      <c r="C138" s="47">
        <f t="shared" si="11"/>
        <v>5.1883674818241902E-2</v>
      </c>
      <c r="D138" s="28">
        <f t="shared" ref="D138:D154" si="12">F109</f>
        <v>4.8549435121624976E-2</v>
      </c>
      <c r="E138" s="28">
        <f t="shared" ref="E138:E154" si="13">C138*C$157+D138*D$157</f>
        <v>4.9660848353830611E-2</v>
      </c>
      <c r="F138" s="10">
        <f t="shared" ref="F138:F154" si="14">E138*F$158</f>
        <v>18188.812114583016</v>
      </c>
    </row>
    <row r="139" spans="2:6">
      <c r="B139" s="57" t="s">
        <v>166</v>
      </c>
      <c r="C139" s="47">
        <f t="shared" si="11"/>
        <v>7.2703238598810314E-3</v>
      </c>
      <c r="D139" s="28">
        <f t="shared" si="12"/>
        <v>1.6181778965297038E-2</v>
      </c>
      <c r="E139" s="28">
        <f t="shared" si="13"/>
        <v>1.3211293930158368E-2</v>
      </c>
      <c r="F139" s="10">
        <f t="shared" si="14"/>
        <v>4838.7764416361633</v>
      </c>
    </row>
    <row r="140" spans="2:6">
      <c r="B140" s="57" t="s">
        <v>133</v>
      </c>
      <c r="C140" s="47">
        <f t="shared" si="11"/>
        <v>0</v>
      </c>
      <c r="D140" s="28">
        <f t="shared" si="12"/>
        <v>5.2543197079232256E-3</v>
      </c>
      <c r="E140" s="28">
        <f t="shared" si="13"/>
        <v>3.5028798052821504E-3</v>
      </c>
      <c r="F140" s="10">
        <f t="shared" si="14"/>
        <v>1282.9668592105238</v>
      </c>
    </row>
    <row r="141" spans="2:6">
      <c r="B141" s="57" t="s">
        <v>229</v>
      </c>
      <c r="C141" s="47">
        <f t="shared" si="11"/>
        <v>0</v>
      </c>
      <c r="D141" s="28">
        <f t="shared" si="12"/>
        <v>1.1829890123060712E-2</v>
      </c>
      <c r="E141" s="28">
        <f t="shared" si="13"/>
        <v>7.8865934153738073E-3</v>
      </c>
      <c r="F141" s="10">
        <f t="shared" si="14"/>
        <v>2888.5484362708607</v>
      </c>
    </row>
    <row r="142" spans="2:6">
      <c r="B142" s="57" t="s">
        <v>230</v>
      </c>
      <c r="C142" s="47">
        <f t="shared" si="11"/>
        <v>0</v>
      </c>
      <c r="D142" s="28">
        <f t="shared" si="12"/>
        <v>6.0477211275994404E-3</v>
      </c>
      <c r="E142" s="28">
        <f t="shared" si="13"/>
        <v>4.0318140850662933E-3</v>
      </c>
      <c r="F142" s="10">
        <f t="shared" si="14"/>
        <v>1476.694645884832</v>
      </c>
    </row>
    <row r="143" spans="2:6">
      <c r="B143" s="57" t="s">
        <v>231</v>
      </c>
      <c r="C143" s="47">
        <f t="shared" si="11"/>
        <v>9.1539986781229349E-2</v>
      </c>
      <c r="D143" s="28">
        <f t="shared" si="12"/>
        <v>7.0506706574167188E-2</v>
      </c>
      <c r="E143" s="28">
        <f t="shared" si="13"/>
        <v>7.7517799976521237E-2</v>
      </c>
      <c r="F143" s="10">
        <f t="shared" si="14"/>
        <v>28391.71593008066</v>
      </c>
    </row>
    <row r="144" spans="2:6">
      <c r="B144" s="57" t="s">
        <v>179</v>
      </c>
      <c r="C144" s="47">
        <f t="shared" si="11"/>
        <v>7.0720423000660934E-2</v>
      </c>
      <c r="D144" s="28">
        <f t="shared" si="12"/>
        <v>6.3600343672547799E-2</v>
      </c>
      <c r="E144" s="28">
        <f t="shared" si="13"/>
        <v>6.5973703448585511E-2</v>
      </c>
      <c r="F144" s="10">
        <f t="shared" si="14"/>
        <v>24163.568209301004</v>
      </c>
    </row>
    <row r="145" spans="2:6">
      <c r="B145" s="57" t="s">
        <v>180</v>
      </c>
      <c r="C145" s="47">
        <f t="shared" si="11"/>
        <v>0.2085261070720423</v>
      </c>
      <c r="D145" s="28">
        <f t="shared" si="12"/>
        <v>0.190014269302612</v>
      </c>
      <c r="E145" s="28">
        <f t="shared" si="13"/>
        <v>0.19618488189242209</v>
      </c>
      <c r="F145" s="10">
        <f t="shared" si="14"/>
        <v>71854.792552847663</v>
      </c>
    </row>
    <row r="146" spans="2:6">
      <c r="B146" s="57" t="s">
        <v>181</v>
      </c>
      <c r="C146" s="47">
        <f t="shared" si="11"/>
        <v>0.12128222075346992</v>
      </c>
      <c r="D146" s="28">
        <f t="shared" si="12"/>
        <v>0.10955304053969309</v>
      </c>
      <c r="E146" s="28">
        <f t="shared" si="13"/>
        <v>0.11346276727761868</v>
      </c>
      <c r="F146" s="10">
        <f t="shared" si="14"/>
        <v>41556.941220760993</v>
      </c>
    </row>
    <row r="147" spans="2:6">
      <c r="B147" s="57" t="s">
        <v>171</v>
      </c>
      <c r="C147" s="47">
        <f t="shared" si="11"/>
        <v>0</v>
      </c>
      <c r="D147" s="28">
        <f t="shared" si="12"/>
        <v>1.1534264477052943E-2</v>
      </c>
      <c r="E147" s="28">
        <f t="shared" si="13"/>
        <v>7.6895096513686281E-3</v>
      </c>
      <c r="F147" s="10">
        <f t="shared" si="14"/>
        <v>2816.3644186160654</v>
      </c>
    </row>
    <row r="148" spans="2:6">
      <c r="B148" s="57" t="s">
        <v>172</v>
      </c>
      <c r="C148" s="47">
        <f t="shared" si="11"/>
        <v>0.10806345009914078</v>
      </c>
      <c r="D148" s="28">
        <f t="shared" si="12"/>
        <v>7.9036325606347171E-2</v>
      </c>
      <c r="E148" s="28">
        <f t="shared" si="13"/>
        <v>8.8712033770611709E-2</v>
      </c>
      <c r="F148" s="10">
        <f t="shared" si="14"/>
        <v>32491.722716044515</v>
      </c>
    </row>
    <row r="149" spans="2:6">
      <c r="B149" s="57" t="s">
        <v>173</v>
      </c>
      <c r="C149" s="47">
        <f t="shared" si="11"/>
        <v>5.3205551883674818E-2</v>
      </c>
      <c r="D149" s="28">
        <f t="shared" si="12"/>
        <v>0.1076161521200002</v>
      </c>
      <c r="E149" s="28">
        <f t="shared" si="13"/>
        <v>8.947928537455839E-2</v>
      </c>
      <c r="F149" s="10">
        <f t="shared" si="14"/>
        <v>32772.736748856987</v>
      </c>
    </row>
    <row r="150" spans="2:6">
      <c r="B150" s="57" t="s">
        <v>174</v>
      </c>
      <c r="C150" s="47">
        <f t="shared" si="11"/>
        <v>3.8003965631196297E-2</v>
      </c>
      <c r="D150" s="28">
        <f t="shared" si="12"/>
        <v>3.3841121814171288E-2</v>
      </c>
      <c r="E150" s="28">
        <f t="shared" si="13"/>
        <v>3.5228736419846293E-2</v>
      </c>
      <c r="F150" s="10">
        <f t="shared" si="14"/>
        <v>12902.898138374758</v>
      </c>
    </row>
    <row r="151" spans="2:6">
      <c r="B151" s="57" t="s">
        <v>175</v>
      </c>
      <c r="C151" s="47">
        <f t="shared" si="11"/>
        <v>4.5935228023793788E-2</v>
      </c>
      <c r="D151" s="28">
        <f t="shared" si="12"/>
        <v>3.5570740643067332E-2</v>
      </c>
      <c r="E151" s="28">
        <f t="shared" si="13"/>
        <v>3.9025569769976148E-2</v>
      </c>
      <c r="F151" s="10">
        <f t="shared" si="14"/>
        <v>14293.52859929333</v>
      </c>
    </row>
    <row r="152" spans="2:6">
      <c r="B152" s="57" t="s">
        <v>176</v>
      </c>
      <c r="C152" s="47">
        <f t="shared" si="11"/>
        <v>8.1956378056840709E-2</v>
      </c>
      <c r="D152" s="28">
        <f t="shared" si="12"/>
        <v>7.0660324529896318E-2</v>
      </c>
      <c r="E152" s="28">
        <f t="shared" si="13"/>
        <v>7.4425675705544453E-2</v>
      </c>
      <c r="F152" s="10">
        <f t="shared" si="14"/>
        <v>27259.192639318142</v>
      </c>
    </row>
    <row r="153" spans="2:6">
      <c r="B153" s="66" t="s">
        <v>177</v>
      </c>
      <c r="C153" s="120">
        <f t="shared" si="11"/>
        <v>3.9325842696629212E-2</v>
      </c>
      <c r="D153" s="141">
        <f t="shared" si="12"/>
        <v>2.4522835623746374E-2</v>
      </c>
      <c r="E153" s="141">
        <f t="shared" si="13"/>
        <v>2.945717131470732E-2</v>
      </c>
      <c r="F153" s="68">
        <f t="shared" si="14"/>
        <v>10789.001240027495</v>
      </c>
    </row>
    <row r="154" spans="2:6">
      <c r="B154" s="66" t="s">
        <v>167</v>
      </c>
      <c r="C154" s="120">
        <f t="shared" si="11"/>
        <v>0</v>
      </c>
      <c r="D154" s="141">
        <f t="shared" si="12"/>
        <v>1.1223751478078965E-3</v>
      </c>
      <c r="E154" s="141">
        <f t="shared" si="13"/>
        <v>7.4825009853859764E-4</v>
      </c>
      <c r="F154" s="68">
        <f t="shared" si="14"/>
        <v>274.05453004080596</v>
      </c>
    </row>
    <row r="155" spans="2:6" ht="13.5" thickBot="1">
      <c r="B155" s="111" t="s">
        <v>168</v>
      </c>
      <c r="C155" s="121">
        <f>SUM(C137:C154)</f>
        <v>1.0000000000000002</v>
      </c>
      <c r="D155" s="143">
        <f>SUM(D137:D154)</f>
        <v>1</v>
      </c>
      <c r="E155" s="143">
        <f>SUM(E137:E154)</f>
        <v>1</v>
      </c>
      <c r="F155" s="112">
        <f>SUM(F137:F154)</f>
        <v>366260.6</v>
      </c>
    </row>
    <row r="156" spans="2:6">
      <c r="C156" s="28"/>
      <c r="D156" s="28"/>
      <c r="E156" s="28"/>
    </row>
    <row r="157" spans="2:6">
      <c r="B157" s="57" t="s">
        <v>14</v>
      </c>
      <c r="C157" s="131">
        <f>1/3</f>
        <v>0.33333333333333331</v>
      </c>
      <c r="D157" s="131">
        <f>2/3</f>
        <v>0.66666666666666663</v>
      </c>
      <c r="E157" s="28">
        <f>+C157+D157</f>
        <v>1</v>
      </c>
    </row>
    <row r="158" spans="2:6">
      <c r="B158" s="57" t="s">
        <v>43</v>
      </c>
      <c r="F158" s="10">
        <f>C49</f>
        <v>366260.60000000009</v>
      </c>
    </row>
    <row r="161" spans="2:7">
      <c r="B161" s="247" t="s">
        <v>299</v>
      </c>
    </row>
    <row r="162" spans="2:7">
      <c r="B162" s="57" t="s">
        <v>300</v>
      </c>
    </row>
    <row r="164" spans="2:7" s="8" customFormat="1" ht="13.5" thickBot="1">
      <c r="B164" s="177"/>
      <c r="C164" s="177" t="s">
        <v>353</v>
      </c>
      <c r="D164" s="119" t="s">
        <v>288</v>
      </c>
    </row>
    <row r="165" spans="2:7">
      <c r="B165" s="57" t="s">
        <v>164</v>
      </c>
      <c r="C165" s="28">
        <f>L108</f>
        <v>0.12123007269378619</v>
      </c>
      <c r="D165" s="10">
        <f>C165*D$185</f>
        <v>-192068.99872928063</v>
      </c>
      <c r="E165" s="10"/>
      <c r="F165" s="10"/>
      <c r="G165" s="10"/>
    </row>
    <row r="166" spans="2:7">
      <c r="B166" s="57" t="s">
        <v>165</v>
      </c>
      <c r="C166" s="28">
        <f t="shared" ref="C166:C182" si="15">L109</f>
        <v>4.4841091017167052E-2</v>
      </c>
      <c r="D166" s="10">
        <f t="shared" ref="D166:D182" si="16">C166*D$185</f>
        <v>-71043.292000246933</v>
      </c>
      <c r="E166" s="10"/>
      <c r="F166" s="10"/>
      <c r="G166" s="10"/>
    </row>
    <row r="167" spans="2:7">
      <c r="B167" s="57" t="s">
        <v>166</v>
      </c>
      <c r="C167" s="28">
        <f t="shared" si="15"/>
        <v>1.6550668978788687E-2</v>
      </c>
      <c r="D167" s="10">
        <f t="shared" si="16"/>
        <v>-26221.797516241575</v>
      </c>
      <c r="E167" s="10"/>
      <c r="F167" s="10"/>
      <c r="G167" s="10"/>
    </row>
    <row r="168" spans="2:7">
      <c r="B168" s="57" t="s">
        <v>133</v>
      </c>
      <c r="C168" s="28">
        <f t="shared" si="15"/>
        <v>7.8064223471601326E-3</v>
      </c>
      <c r="D168" s="10">
        <f t="shared" si="16"/>
        <v>-12367.985026819008</v>
      </c>
      <c r="E168" s="10"/>
      <c r="F168" s="10"/>
      <c r="G168" s="10"/>
    </row>
    <row r="169" spans="2:7">
      <c r="B169" s="57" t="s">
        <v>229</v>
      </c>
      <c r="C169" s="28">
        <f t="shared" si="15"/>
        <v>1.4941368324236259E-2</v>
      </c>
      <c r="D169" s="10">
        <f t="shared" si="16"/>
        <v>-23672.126807431519</v>
      </c>
      <c r="E169" s="10"/>
      <c r="F169" s="10"/>
      <c r="G169" s="10"/>
    </row>
    <row r="170" spans="2:7">
      <c r="B170" s="57" t="s">
        <v>230</v>
      </c>
      <c r="C170" s="28">
        <f t="shared" si="15"/>
        <v>5.5817976311810704E-3</v>
      </c>
      <c r="D170" s="10">
        <f t="shared" si="16"/>
        <v>-8843.4351172782062</v>
      </c>
      <c r="E170" s="10"/>
      <c r="F170" s="10"/>
      <c r="G170" s="10"/>
    </row>
    <row r="171" spans="2:7">
      <c r="B171" s="57" t="s">
        <v>231</v>
      </c>
      <c r="C171" s="28">
        <f t="shared" si="15"/>
        <v>6.8460428532903975E-2</v>
      </c>
      <c r="D171" s="10">
        <f t="shared" si="16"/>
        <v>-108464.22565550698</v>
      </c>
      <c r="E171" s="10"/>
      <c r="F171" s="10"/>
      <c r="G171" s="10"/>
    </row>
    <row r="172" spans="2:7">
      <c r="B172" s="57" t="s">
        <v>179</v>
      </c>
      <c r="C172" s="28">
        <f t="shared" si="15"/>
        <v>6.2970710192571555E-2</v>
      </c>
      <c r="D172" s="10">
        <f t="shared" si="16"/>
        <v>-99766.674944663755</v>
      </c>
      <c r="E172" s="10"/>
      <c r="F172" s="10"/>
      <c r="G172" s="10"/>
    </row>
    <row r="173" spans="2:7">
      <c r="B173" s="57" t="s">
        <v>180</v>
      </c>
      <c r="C173" s="28">
        <f t="shared" si="15"/>
        <v>0.18577329443129192</v>
      </c>
      <c r="D173" s="10">
        <f t="shared" si="16"/>
        <v>-294327.05812348303</v>
      </c>
      <c r="E173" s="10"/>
      <c r="F173" s="10"/>
      <c r="G173" s="10"/>
    </row>
    <row r="174" spans="2:7">
      <c r="B174" s="57" t="s">
        <v>181</v>
      </c>
      <c r="C174" s="28">
        <f t="shared" si="15"/>
        <v>0.11209307811802766</v>
      </c>
      <c r="D174" s="10">
        <f t="shared" si="16"/>
        <v>-177592.94208289406</v>
      </c>
      <c r="E174" s="10"/>
      <c r="F174" s="10"/>
      <c r="G174" s="10"/>
    </row>
    <row r="175" spans="2:7">
      <c r="B175" s="57" t="s">
        <v>171</v>
      </c>
      <c r="C175" s="28">
        <f t="shared" si="15"/>
        <v>1.2775257755582524E-2</v>
      </c>
      <c r="D175" s="10">
        <f t="shared" si="16"/>
        <v>-20240.282886087731</v>
      </c>
      <c r="E175" s="10"/>
      <c r="F175" s="10"/>
      <c r="G175" s="10"/>
    </row>
    <row r="176" spans="2:7">
      <c r="B176" s="57" t="s">
        <v>172</v>
      </c>
      <c r="C176" s="28">
        <f t="shared" si="15"/>
        <v>7.9267151679750875E-2</v>
      </c>
      <c r="D176" s="10">
        <f t="shared" si="16"/>
        <v>-125585.69104967741</v>
      </c>
      <c r="E176" s="10"/>
      <c r="F176" s="10"/>
      <c r="G176" s="10"/>
    </row>
    <row r="177" spans="2:7">
      <c r="B177" s="57" t="s">
        <v>173</v>
      </c>
      <c r="C177" s="28">
        <f t="shared" si="15"/>
        <v>0.10993757977170639</v>
      </c>
      <c r="D177" s="10">
        <f t="shared" si="16"/>
        <v>-174177.91147257449</v>
      </c>
      <c r="E177" s="10"/>
      <c r="F177" s="10"/>
      <c r="G177" s="10"/>
    </row>
    <row r="178" spans="2:7">
      <c r="B178" s="57" t="s">
        <v>174</v>
      </c>
      <c r="C178" s="28">
        <f t="shared" si="15"/>
        <v>3.1609015182172497E-2</v>
      </c>
      <c r="D178" s="10">
        <f t="shared" si="16"/>
        <v>-50079.256425041174</v>
      </c>
      <c r="E178" s="10"/>
      <c r="F178" s="10"/>
      <c r="G178" s="10"/>
    </row>
    <row r="179" spans="2:7">
      <c r="B179" s="57" t="s">
        <v>175</v>
      </c>
      <c r="C179" s="28">
        <f t="shared" si="15"/>
        <v>3.2849171849897239E-2</v>
      </c>
      <c r="D179" s="10">
        <f t="shared" si="16"/>
        <v>-52044.079543138192</v>
      </c>
      <c r="E179" s="10"/>
      <c r="F179" s="10"/>
      <c r="G179" s="10"/>
    </row>
    <row r="180" spans="2:7">
      <c r="B180" s="57" t="s">
        <v>176</v>
      </c>
      <c r="C180" s="28">
        <f t="shared" si="15"/>
        <v>6.8513303872457798E-2</v>
      </c>
      <c r="D180" s="10">
        <f t="shared" si="16"/>
        <v>-108547.99788544886</v>
      </c>
      <c r="E180" s="10"/>
      <c r="F180" s="10"/>
      <c r="G180" s="10"/>
    </row>
    <row r="181" spans="2:7">
      <c r="B181" s="57" t="s">
        <v>177</v>
      </c>
      <c r="C181" s="28">
        <f t="shared" si="15"/>
        <v>2.3542677137144384E-2</v>
      </c>
      <c r="D181" s="10">
        <f t="shared" si="16"/>
        <v>-37299.477965006787</v>
      </c>
      <c r="E181" s="10"/>
      <c r="F181" s="10"/>
      <c r="G181" s="10"/>
    </row>
    <row r="182" spans="2:7">
      <c r="B182" s="66" t="s">
        <v>167</v>
      </c>
      <c r="C182" s="141">
        <f t="shared" si="15"/>
        <v>1.2569104841737523E-3</v>
      </c>
      <c r="D182" s="68">
        <f t="shared" si="16"/>
        <v>-1991.3667691792277</v>
      </c>
      <c r="E182" s="10"/>
      <c r="F182" s="10"/>
      <c r="G182" s="10"/>
    </row>
    <row r="183" spans="2:7" ht="13.5" thickBot="1">
      <c r="B183" s="111" t="s">
        <v>168</v>
      </c>
      <c r="C183" s="143">
        <f>SUM(C165:C182)</f>
        <v>1</v>
      </c>
      <c r="D183" s="112">
        <f>SUM(D165:D182)</f>
        <v>-1584334.5999999999</v>
      </c>
      <c r="E183" s="10"/>
      <c r="F183" s="10"/>
      <c r="G183" s="10"/>
    </row>
    <row r="184" spans="2:7">
      <c r="C184" s="10"/>
      <c r="D184" s="10"/>
      <c r="E184" s="10"/>
      <c r="F184" s="10"/>
      <c r="G184" s="10"/>
    </row>
    <row r="185" spans="2:7">
      <c r="B185" s="57" t="s">
        <v>683</v>
      </c>
      <c r="C185" s="10"/>
      <c r="D185" s="10">
        <f>-C50</f>
        <v>-1584334.5999999996</v>
      </c>
      <c r="E185" s="10"/>
      <c r="F185" s="10"/>
      <c r="G185" s="10"/>
    </row>
  </sheetData>
  <mergeCells count="4">
    <mergeCell ref="B2:C2"/>
    <mergeCell ref="B5:C5"/>
    <mergeCell ref="B8:C8"/>
    <mergeCell ref="B11:G11"/>
  </mergeCells>
  <phoneticPr fontId="3"/>
  <hyperlinks>
    <hyperlink ref="B58" r:id="rId1"/>
    <hyperlink ref="B87" r:id="rId2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92D050"/>
  </sheetPr>
  <dimension ref="A2:I127"/>
  <sheetViews>
    <sheetView zoomScale="85" zoomScaleNormal="85" workbookViewId="0">
      <selection activeCell="E23" sqref="E23:E41"/>
    </sheetView>
  </sheetViews>
  <sheetFormatPr baseColWidth="10" defaultRowHeight="12.75"/>
  <cols>
    <col min="1" max="1" width="7" style="72" customWidth="1"/>
    <col min="2" max="2" width="11" style="72"/>
    <col min="3" max="3" width="19" style="72" customWidth="1"/>
    <col min="4" max="4" width="16.625" style="72" customWidth="1"/>
    <col min="5" max="5" width="18.5" style="72" customWidth="1"/>
    <col min="6" max="6" width="15.375" style="72" customWidth="1"/>
    <col min="7" max="8" width="11" style="72"/>
    <col min="9" max="9" width="16" style="72" customWidth="1"/>
    <col min="10" max="16384" width="11" style="72"/>
  </cols>
  <sheetData>
    <row r="2" spans="2:9">
      <c r="B2" s="523" t="s">
        <v>202</v>
      </c>
      <c r="C2" s="523"/>
    </row>
    <row r="3" spans="2:9">
      <c r="B3" s="18" t="s">
        <v>23</v>
      </c>
      <c r="C3" s="58"/>
    </row>
    <row r="5" spans="2:9">
      <c r="B5" s="523" t="s">
        <v>232</v>
      </c>
      <c r="C5" s="523"/>
    </row>
    <row r="6" spans="2:9" ht="13.5">
      <c r="B6" s="12">
        <f>C68</f>
        <v>271467</v>
      </c>
      <c r="C6" s="10">
        <f>+B6-D41</f>
        <v>0</v>
      </c>
    </row>
    <row r="7" spans="2:9">
      <c r="B7" s="14"/>
    </row>
    <row r="8" spans="2:9">
      <c r="B8" s="523" t="s">
        <v>233</v>
      </c>
      <c r="C8" s="523"/>
    </row>
    <row r="9" spans="2:9">
      <c r="B9" s="5" t="s">
        <v>355</v>
      </c>
      <c r="C9" s="5"/>
      <c r="D9" s="5"/>
      <c r="E9" s="5"/>
      <c r="F9" s="5"/>
    </row>
    <row r="11" spans="2:9">
      <c r="B11" s="82" t="s">
        <v>178</v>
      </c>
      <c r="C11" s="74"/>
      <c r="D11" s="74"/>
      <c r="E11" s="74"/>
      <c r="F11" s="74"/>
      <c r="G11" s="74"/>
      <c r="H11" s="74"/>
      <c r="I11" s="74"/>
    </row>
    <row r="12" spans="2:9">
      <c r="B12" s="527" t="s">
        <v>947</v>
      </c>
      <c r="C12" s="527"/>
      <c r="D12" s="527"/>
      <c r="E12" s="527"/>
      <c r="F12" s="527"/>
      <c r="G12" s="527"/>
      <c r="H12" s="527"/>
      <c r="I12" s="74"/>
    </row>
    <row r="13" spans="2:9" ht="16.5">
      <c r="B13" s="526"/>
      <c r="C13" s="526"/>
      <c r="D13" s="526"/>
      <c r="E13" s="526"/>
      <c r="F13" s="526"/>
      <c r="G13" s="526"/>
      <c r="H13" s="526"/>
      <c r="I13" s="526"/>
    </row>
    <row r="15" spans="2:9" ht="16.5">
      <c r="B15" s="60"/>
    </row>
    <row r="16" spans="2:9" s="135" customFormat="1" ht="16.5">
      <c r="B16" s="60"/>
    </row>
    <row r="17" spans="1:9" s="135" customFormat="1" ht="16.5">
      <c r="B17" s="60"/>
    </row>
    <row r="18" spans="1:9" s="135" customFormat="1" ht="16.5">
      <c r="B18" s="60"/>
    </row>
    <row r="19" spans="1:9" ht="13.5">
      <c r="B19" s="258" t="s">
        <v>206</v>
      </c>
      <c r="C19" s="238"/>
    </row>
    <row r="20" spans="1:9">
      <c r="E20" s="140" t="s">
        <v>629</v>
      </c>
      <c r="F20" s="140" t="s">
        <v>630</v>
      </c>
    </row>
    <row r="21" spans="1:9">
      <c r="C21" s="123" t="s">
        <v>379</v>
      </c>
    </row>
    <row r="22" spans="1:9" ht="41.25" thickBot="1">
      <c r="A22" s="22"/>
      <c r="B22" s="108"/>
      <c r="C22" s="109" t="s">
        <v>570</v>
      </c>
      <c r="D22" s="109" t="s">
        <v>119</v>
      </c>
      <c r="E22" s="109" t="s">
        <v>108</v>
      </c>
      <c r="F22" s="109" t="s">
        <v>151</v>
      </c>
      <c r="G22" s="109" t="s">
        <v>277</v>
      </c>
      <c r="H22" s="109" t="s">
        <v>41</v>
      </c>
      <c r="I22" s="109" t="s">
        <v>187</v>
      </c>
    </row>
    <row r="23" spans="1:9">
      <c r="B23" s="72" t="s">
        <v>164</v>
      </c>
      <c r="C23" s="10">
        <v>8421302.5</v>
      </c>
      <c r="D23" s="10">
        <f>C50</f>
        <v>40597</v>
      </c>
      <c r="E23" s="10">
        <v>0</v>
      </c>
      <c r="F23" s="10">
        <f>F106</f>
        <v>40900.666261324819</v>
      </c>
      <c r="G23" s="11">
        <f t="shared" ref="G23:G41" si="0">F23*1000/C23</f>
        <v>4.8568100078728698</v>
      </c>
      <c r="H23" s="11">
        <f>G23-G$41</f>
        <v>-1.2964492529730594</v>
      </c>
      <c r="I23" s="10">
        <f t="shared" ref="I23:I40" si="1">H23*D23/1000</f>
        <v>-52.63195032294729</v>
      </c>
    </row>
    <row r="24" spans="1:9">
      <c r="B24" s="72" t="s">
        <v>165</v>
      </c>
      <c r="C24" s="10">
        <v>1336267.5</v>
      </c>
      <c r="D24" s="10">
        <f t="shared" ref="D24:D40" si="2">C51</f>
        <v>5698</v>
      </c>
      <c r="E24" s="10">
        <v>0</v>
      </c>
      <c r="F24" s="10">
        <f t="shared" ref="F24:F40" si="3">F107</f>
        <v>6925.4373096927711</v>
      </c>
      <c r="G24" s="11">
        <f t="shared" si="0"/>
        <v>5.1826728628008771</v>
      </c>
      <c r="H24" s="11">
        <f t="shared" ref="H24:H41" si="4">G24-G$41</f>
        <v>-0.97058639804505198</v>
      </c>
      <c r="I24" s="10">
        <f t="shared" si="1"/>
        <v>-5.5304012960607061</v>
      </c>
    </row>
    <row r="25" spans="1:9">
      <c r="B25" s="72" t="s">
        <v>166</v>
      </c>
      <c r="C25" s="10">
        <v>1064960.5</v>
      </c>
      <c r="D25" s="10">
        <f t="shared" si="2"/>
        <v>86410</v>
      </c>
      <c r="E25" s="10">
        <v>0</v>
      </c>
      <c r="F25" s="10">
        <f t="shared" si="3"/>
        <v>73216.568289780116</v>
      </c>
      <c r="G25" s="11">
        <f t="shared" si="0"/>
        <v>68.750501347026585</v>
      </c>
      <c r="H25" s="11">
        <f t="shared" si="4"/>
        <v>62.597242086180657</v>
      </c>
      <c r="I25" s="10">
        <f t="shared" si="1"/>
        <v>5409.0276886668707</v>
      </c>
    </row>
    <row r="26" spans="1:9">
      <c r="B26" s="72" t="s">
        <v>133</v>
      </c>
      <c r="C26" s="10">
        <v>1107558</v>
      </c>
      <c r="D26" s="10">
        <f t="shared" si="2"/>
        <v>0</v>
      </c>
      <c r="E26" s="10">
        <v>0</v>
      </c>
      <c r="F26" s="10">
        <f t="shared" si="3"/>
        <v>505.98920215465938</v>
      </c>
      <c r="G26" s="11">
        <f t="shared" si="0"/>
        <v>0.45685120070882013</v>
      </c>
      <c r="H26" s="11">
        <f t="shared" si="4"/>
        <v>-5.6964080601371094</v>
      </c>
      <c r="I26" s="10">
        <f t="shared" si="1"/>
        <v>0</v>
      </c>
    </row>
    <row r="27" spans="1:9">
      <c r="B27" s="72" t="s">
        <v>229</v>
      </c>
      <c r="C27" s="10">
        <v>2111747</v>
      </c>
      <c r="D27" s="10">
        <f t="shared" si="2"/>
        <v>0</v>
      </c>
      <c r="E27" s="10">
        <v>0</v>
      </c>
      <c r="F27" s="10">
        <f t="shared" si="3"/>
        <v>1139.2143983774952</v>
      </c>
      <c r="G27" s="11">
        <f t="shared" si="0"/>
        <v>0.53946538026453694</v>
      </c>
      <c r="H27" s="11">
        <f t="shared" si="4"/>
        <v>-5.6137938805813921</v>
      </c>
      <c r="I27" s="10">
        <f t="shared" si="1"/>
        <v>0</v>
      </c>
    </row>
    <row r="28" spans="1:9">
      <c r="B28" s="72" t="s">
        <v>230</v>
      </c>
      <c r="C28" s="10">
        <v>590272</v>
      </c>
      <c r="D28" s="10">
        <f>C55</f>
        <v>9549</v>
      </c>
      <c r="E28" s="10">
        <v>0</v>
      </c>
      <c r="F28" s="10">
        <f t="shared" si="3"/>
        <v>8539.8934892262987</v>
      </c>
      <c r="G28" s="11">
        <f t="shared" si="0"/>
        <v>14.467725877606084</v>
      </c>
      <c r="H28" s="11">
        <f t="shared" si="4"/>
        <v>8.3144666167601535</v>
      </c>
      <c r="I28" s="10">
        <f t="shared" si="1"/>
        <v>79.39484172344271</v>
      </c>
    </row>
    <row r="29" spans="1:9">
      <c r="B29" s="72" t="s">
        <v>231</v>
      </c>
      <c r="C29" s="10">
        <v>2507332.5</v>
      </c>
      <c r="D29" s="10">
        <f>C57</f>
        <v>6343</v>
      </c>
      <c r="E29" s="10">
        <v>0</v>
      </c>
      <c r="F29" s="10">
        <f t="shared" si="3"/>
        <v>7667.9704059595333</v>
      </c>
      <c r="G29" s="11">
        <f t="shared" si="0"/>
        <v>3.0582184077937544</v>
      </c>
      <c r="H29" s="11">
        <f t="shared" si="4"/>
        <v>-3.0950408530521747</v>
      </c>
      <c r="I29" s="10">
        <f t="shared" si="1"/>
        <v>-19.631844130909943</v>
      </c>
    </row>
    <row r="30" spans="1:9">
      <c r="B30" s="72" t="s">
        <v>179</v>
      </c>
      <c r="C30" s="10">
        <v>2089804.5</v>
      </c>
      <c r="D30" s="10">
        <f>C56</f>
        <v>57486</v>
      </c>
      <c r="E30" s="10">
        <v>0</v>
      </c>
      <c r="F30" s="10">
        <f t="shared" si="3"/>
        <v>50624.515130572472</v>
      </c>
      <c r="G30" s="11">
        <f t="shared" si="0"/>
        <v>24.224522021352943</v>
      </c>
      <c r="H30" s="11">
        <f t="shared" si="4"/>
        <v>18.071262760507015</v>
      </c>
      <c r="I30" s="10">
        <f t="shared" si="1"/>
        <v>1038.8446110505063</v>
      </c>
    </row>
    <row r="31" spans="1:9">
      <c r="B31" s="72" t="s">
        <v>180</v>
      </c>
      <c r="C31" s="10">
        <v>7536276.5</v>
      </c>
      <c r="D31" s="10">
        <f t="shared" si="2"/>
        <v>8390</v>
      </c>
      <c r="E31" s="10">
        <v>0</v>
      </c>
      <c r="F31" s="10">
        <f t="shared" si="3"/>
        <v>15249.479601821875</v>
      </c>
      <c r="G31" s="11">
        <f t="shared" si="0"/>
        <v>2.0234766601015601</v>
      </c>
      <c r="H31" s="11">
        <f t="shared" si="4"/>
        <v>-4.1297826007443685</v>
      </c>
      <c r="I31" s="10">
        <f t="shared" si="1"/>
        <v>-34.648876020245254</v>
      </c>
    </row>
    <row r="32" spans="1:9">
      <c r="B32" s="72" t="s">
        <v>181</v>
      </c>
      <c r="C32" s="10">
        <v>5059329.5</v>
      </c>
      <c r="D32" s="10">
        <f t="shared" si="2"/>
        <v>20870</v>
      </c>
      <c r="E32" s="10">
        <v>0</v>
      </c>
      <c r="F32" s="10">
        <f t="shared" si="3"/>
        <v>22101.868918288241</v>
      </c>
      <c r="G32" s="11">
        <f t="shared" si="0"/>
        <v>4.3685371585875643</v>
      </c>
      <c r="H32" s="11">
        <f t="shared" si="4"/>
        <v>-1.7847221022583648</v>
      </c>
      <c r="I32" s="10">
        <f t="shared" si="1"/>
        <v>-37.247150274132075</v>
      </c>
    </row>
    <row r="33" spans="1:9">
      <c r="B33" s="72" t="s">
        <v>171</v>
      </c>
      <c r="C33" s="10">
        <v>1101818</v>
      </c>
      <c r="D33" s="10">
        <f t="shared" si="2"/>
        <v>0</v>
      </c>
      <c r="E33" s="10">
        <v>0</v>
      </c>
      <c r="F33" s="10">
        <f t="shared" si="3"/>
        <v>1110.7457491374494</v>
      </c>
      <c r="G33" s="11">
        <f t="shared" si="0"/>
        <v>1.0081027439535835</v>
      </c>
      <c r="H33" s="11">
        <f t="shared" si="4"/>
        <v>-5.1451565168923459</v>
      </c>
      <c r="I33" s="10">
        <f t="shared" si="1"/>
        <v>0</v>
      </c>
    </row>
    <row r="34" spans="1:9">
      <c r="B34" s="72" t="s">
        <v>172</v>
      </c>
      <c r="C34" s="10">
        <v>2757317.5</v>
      </c>
      <c r="D34" s="10">
        <f t="shared" si="2"/>
        <v>18585</v>
      </c>
      <c r="E34" s="10">
        <v>0</v>
      </c>
      <c r="F34" s="10">
        <f t="shared" si="3"/>
        <v>17895.434535624245</v>
      </c>
      <c r="G34" s="11">
        <f t="shared" si="0"/>
        <v>6.4901610117892634</v>
      </c>
      <c r="H34" s="11">
        <f t="shared" si="4"/>
        <v>0.3369017509433343</v>
      </c>
      <c r="I34" s="10">
        <f t="shared" si="1"/>
        <v>6.261319041281868</v>
      </c>
    </row>
    <row r="35" spans="1:9">
      <c r="B35" s="72" t="s">
        <v>173</v>
      </c>
      <c r="C35" s="10">
        <v>6474995.5</v>
      </c>
      <c r="D35" s="10">
        <f t="shared" si="2"/>
        <v>17539</v>
      </c>
      <c r="E35" s="10">
        <v>0</v>
      </c>
      <c r="F35" s="10">
        <f t="shared" si="3"/>
        <v>22417.393926311783</v>
      </c>
      <c r="G35" s="11">
        <f t="shared" si="0"/>
        <v>3.4621481862515244</v>
      </c>
      <c r="H35" s="11">
        <f t="shared" si="4"/>
        <v>-2.6911110745944047</v>
      </c>
      <c r="I35" s="10">
        <f t="shared" si="1"/>
        <v>-47.199397137311266</v>
      </c>
    </row>
    <row r="36" spans="1:9">
      <c r="B36" s="72" t="s">
        <v>174</v>
      </c>
      <c r="C36" s="10">
        <v>1469433.5</v>
      </c>
      <c r="D36" s="10">
        <f t="shared" si="2"/>
        <v>0</v>
      </c>
      <c r="E36" s="10">
        <v>0</v>
      </c>
      <c r="F36" s="10">
        <f t="shared" si="3"/>
        <v>1429.0040423744661</v>
      </c>
      <c r="G36" s="11">
        <f t="shared" si="0"/>
        <v>0.97248636455781501</v>
      </c>
      <c r="H36" s="11">
        <f t="shared" si="4"/>
        <v>-5.1807728962881141</v>
      </c>
      <c r="I36" s="10">
        <f t="shared" si="1"/>
        <v>0</v>
      </c>
    </row>
    <row r="37" spans="1:9">
      <c r="B37" s="66" t="s">
        <v>175</v>
      </c>
      <c r="C37" s="68">
        <v>642633.5</v>
      </c>
      <c r="D37" s="68">
        <f t="shared" si="2"/>
        <v>0</v>
      </c>
      <c r="E37" s="68">
        <f>G64</f>
        <v>3954.2905352048319</v>
      </c>
      <c r="F37" s="68">
        <f t="shared" si="3"/>
        <v>4508.9189239891657</v>
      </c>
      <c r="G37" s="110">
        <f t="shared" si="0"/>
        <v>7.016314779713734</v>
      </c>
      <c r="H37" s="110">
        <f t="shared" si="4"/>
        <v>0.86305551886780485</v>
      </c>
      <c r="I37" s="68">
        <f t="shared" si="1"/>
        <v>0</v>
      </c>
    </row>
    <row r="38" spans="1:9">
      <c r="B38" s="66" t="s">
        <v>176</v>
      </c>
      <c r="C38" s="68">
        <v>2190333.5</v>
      </c>
      <c r="D38" s="68">
        <f t="shared" si="2"/>
        <v>0</v>
      </c>
      <c r="E38" s="68">
        <f>G65</f>
        <v>13477.689893216075</v>
      </c>
      <c r="F38" s="68">
        <f t="shared" si="3"/>
        <v>14089.78780545161</v>
      </c>
      <c r="G38" s="110">
        <f t="shared" si="0"/>
        <v>6.4327134682693794</v>
      </c>
      <c r="H38" s="110">
        <f t="shared" si="4"/>
        <v>0.27945420742345028</v>
      </c>
      <c r="I38" s="68">
        <f t="shared" si="1"/>
        <v>0</v>
      </c>
    </row>
    <row r="39" spans="1:9">
      <c r="B39" s="66" t="s">
        <v>177</v>
      </c>
      <c r="C39" s="68">
        <v>320514.5</v>
      </c>
      <c r="D39" s="68">
        <f t="shared" si="2"/>
        <v>0</v>
      </c>
      <c r="E39" s="68">
        <v>0</v>
      </c>
      <c r="F39" s="68">
        <f t="shared" si="3"/>
        <v>468.00809304725516</v>
      </c>
      <c r="G39" s="110">
        <f t="shared" si="0"/>
        <v>1.4601775989768175</v>
      </c>
      <c r="H39" s="110">
        <f t="shared" si="4"/>
        <v>-4.6930816618691118</v>
      </c>
      <c r="I39" s="68">
        <f t="shared" si="1"/>
        <v>0</v>
      </c>
    </row>
    <row r="40" spans="1:9">
      <c r="B40" s="66" t="s">
        <v>167</v>
      </c>
      <c r="C40" s="68">
        <v>168665.5</v>
      </c>
      <c r="D40" s="68">
        <f t="shared" si="2"/>
        <v>0</v>
      </c>
      <c r="E40" s="68">
        <v>0</v>
      </c>
      <c r="F40" s="68">
        <f t="shared" si="3"/>
        <v>108.08434528663315</v>
      </c>
      <c r="G40" s="110">
        <f t="shared" si="0"/>
        <v>0.64082070895727428</v>
      </c>
      <c r="H40" s="110">
        <f t="shared" si="4"/>
        <v>-5.5124385518886552</v>
      </c>
      <c r="I40" s="68">
        <f t="shared" si="1"/>
        <v>0</v>
      </c>
    </row>
    <row r="41" spans="1:9" s="411" customFormat="1" ht="14.25" thickBot="1">
      <c r="A41" s="50"/>
      <c r="B41" s="284" t="s">
        <v>439</v>
      </c>
      <c r="C41" s="172">
        <v>46950562</v>
      </c>
      <c r="D41" s="285">
        <f>SUM(D23:D40)</f>
        <v>271467</v>
      </c>
      <c r="E41" s="285">
        <f>SUM(E23:E40)</f>
        <v>17431.980428420906</v>
      </c>
      <c r="F41" s="285">
        <f>SUM(F23:F40)</f>
        <v>288898.98042842094</v>
      </c>
      <c r="G41" s="286">
        <f t="shared" si="0"/>
        <v>6.1532592608459291</v>
      </c>
      <c r="H41" s="286">
        <f t="shared" si="4"/>
        <v>0</v>
      </c>
      <c r="I41" s="172">
        <f>SUM(I23:I40)</f>
        <v>6336.6388413004943</v>
      </c>
    </row>
    <row r="42" spans="1:9">
      <c r="D42" s="10"/>
    </row>
    <row r="44" spans="1:9">
      <c r="B44" s="524" t="s">
        <v>897</v>
      </c>
      <c r="C44" s="524"/>
      <c r="D44" s="524"/>
    </row>
    <row r="45" spans="1:9">
      <c r="B45" s="387" t="s">
        <v>899</v>
      </c>
      <c r="C45" s="2"/>
      <c r="D45" s="2"/>
      <c r="E45" s="250"/>
    </row>
    <row r="46" spans="1:9">
      <c r="B46" s="72" t="s">
        <v>0</v>
      </c>
      <c r="E46" s="250"/>
    </row>
    <row r="47" spans="1:9" s="97" customFormat="1"/>
    <row r="48" spans="1:9">
      <c r="C48" s="221" t="s">
        <v>898</v>
      </c>
      <c r="D48" s="74"/>
    </row>
    <row r="49" spans="2:9" s="409" customFormat="1" ht="39.75" customHeight="1" thickBot="1">
      <c r="B49" s="407"/>
      <c r="C49" s="408" t="s">
        <v>241</v>
      </c>
      <c r="D49" s="407" t="s">
        <v>88</v>
      </c>
      <c r="E49" s="407" t="s">
        <v>135</v>
      </c>
      <c r="F49" s="407" t="s">
        <v>263</v>
      </c>
      <c r="G49" s="346" t="s">
        <v>108</v>
      </c>
      <c r="H49" s="346" t="s">
        <v>1</v>
      </c>
      <c r="I49" s="346" t="s">
        <v>2</v>
      </c>
    </row>
    <row r="50" spans="2:9">
      <c r="B50" s="5" t="s">
        <v>164</v>
      </c>
      <c r="C50" s="103">
        <v>40597</v>
      </c>
      <c r="D50" s="10">
        <f t="shared" ref="D50:D68" si="5">C23</f>
        <v>8421302.5</v>
      </c>
      <c r="E50" s="11">
        <f>C50*1000/D50</f>
        <v>4.8207507092875481</v>
      </c>
      <c r="F50" s="10">
        <v>0</v>
      </c>
      <c r="G50" s="10">
        <v>0</v>
      </c>
      <c r="H50" s="10">
        <f t="shared" ref="H50:H67" si="6">C50+G50</f>
        <v>40597</v>
      </c>
      <c r="I50" s="28">
        <f>H50/H$68</f>
        <v>0.1405231681323241</v>
      </c>
    </row>
    <row r="51" spans="2:9">
      <c r="B51" s="5" t="s">
        <v>165</v>
      </c>
      <c r="C51" s="103">
        <v>5698</v>
      </c>
      <c r="D51" s="10">
        <f t="shared" si="5"/>
        <v>1336267.5</v>
      </c>
      <c r="E51" s="11">
        <f t="shared" ref="E51:E67" si="7">C51*1000/D51</f>
        <v>4.2641162791132761</v>
      </c>
      <c r="F51" s="10">
        <v>0</v>
      </c>
      <c r="G51" s="10">
        <v>0</v>
      </c>
      <c r="H51" s="10">
        <f t="shared" si="6"/>
        <v>5698</v>
      </c>
      <c r="I51" s="28">
        <f t="shared" ref="I51:I68" si="8">H51/H$68</f>
        <v>1.9723157179544863E-2</v>
      </c>
    </row>
    <row r="52" spans="2:9">
      <c r="B52" s="5" t="s">
        <v>166</v>
      </c>
      <c r="C52" s="103">
        <v>86410</v>
      </c>
      <c r="D52" s="10">
        <f t="shared" si="5"/>
        <v>1064960.5</v>
      </c>
      <c r="E52" s="11">
        <f t="shared" si="7"/>
        <v>81.139159621413185</v>
      </c>
      <c r="F52" s="10">
        <v>0</v>
      </c>
      <c r="G52" s="10">
        <v>0</v>
      </c>
      <c r="H52" s="10">
        <f t="shared" si="6"/>
        <v>86410</v>
      </c>
      <c r="I52" s="28">
        <f t="shared" si="8"/>
        <v>0.29910109018681497</v>
      </c>
    </row>
    <row r="53" spans="2:9">
      <c r="B53" s="5" t="s">
        <v>133</v>
      </c>
      <c r="C53" s="103">
        <v>0</v>
      </c>
      <c r="D53" s="10">
        <f t="shared" si="5"/>
        <v>1107558</v>
      </c>
      <c r="E53" s="11">
        <f t="shared" si="7"/>
        <v>0</v>
      </c>
      <c r="F53" s="10">
        <v>0</v>
      </c>
      <c r="G53" s="10">
        <v>0</v>
      </c>
      <c r="H53" s="10">
        <f t="shared" si="6"/>
        <v>0</v>
      </c>
      <c r="I53" s="28">
        <f t="shared" si="8"/>
        <v>0</v>
      </c>
    </row>
    <row r="54" spans="2:9">
      <c r="B54" s="5" t="s">
        <v>229</v>
      </c>
      <c r="C54" s="103">
        <v>0</v>
      </c>
      <c r="D54" s="10">
        <f t="shared" si="5"/>
        <v>2111747</v>
      </c>
      <c r="E54" s="11">
        <f t="shared" si="7"/>
        <v>0</v>
      </c>
      <c r="F54" s="10">
        <v>0</v>
      </c>
      <c r="G54" s="10">
        <v>0</v>
      </c>
      <c r="H54" s="10">
        <f t="shared" si="6"/>
        <v>0</v>
      </c>
      <c r="I54" s="28">
        <f t="shared" si="8"/>
        <v>0</v>
      </c>
    </row>
    <row r="55" spans="2:9">
      <c r="B55" s="5" t="s">
        <v>230</v>
      </c>
      <c r="C55" s="103">
        <v>9549</v>
      </c>
      <c r="D55" s="10">
        <f t="shared" si="5"/>
        <v>590272</v>
      </c>
      <c r="E55" s="11">
        <f>C55*1000/D55</f>
        <v>16.177287758863709</v>
      </c>
      <c r="F55" s="10">
        <v>0</v>
      </c>
      <c r="G55" s="10">
        <v>0</v>
      </c>
      <c r="H55" s="10">
        <f>C55+G55</f>
        <v>9549</v>
      </c>
      <c r="I55" s="28">
        <f t="shared" si="8"/>
        <v>3.3053076150837822E-2</v>
      </c>
    </row>
    <row r="56" spans="2:9">
      <c r="B56" s="5" t="s">
        <v>231</v>
      </c>
      <c r="C56" s="103">
        <v>57486</v>
      </c>
      <c r="D56" s="10">
        <f t="shared" si="5"/>
        <v>2507332.5</v>
      </c>
      <c r="E56" s="11">
        <f>C57*1000/D56</f>
        <v>2.529780154805954</v>
      </c>
      <c r="F56" s="10">
        <v>0</v>
      </c>
      <c r="G56" s="10">
        <v>0</v>
      </c>
      <c r="H56" s="10">
        <f>C57+G56</f>
        <v>6343</v>
      </c>
      <c r="I56" s="28">
        <f t="shared" si="8"/>
        <v>2.1955771496990708E-2</v>
      </c>
    </row>
    <row r="57" spans="2:9">
      <c r="B57" s="5" t="s">
        <v>179</v>
      </c>
      <c r="C57" s="103">
        <v>6343</v>
      </c>
      <c r="D57" s="10">
        <f t="shared" si="5"/>
        <v>2089804.5</v>
      </c>
      <c r="E57" s="11">
        <f>C56*1000/D57</f>
        <v>27.507836259324737</v>
      </c>
      <c r="F57" s="10">
        <v>0</v>
      </c>
      <c r="G57" s="10">
        <v>0</v>
      </c>
      <c r="H57" s="10">
        <f>C56+G57</f>
        <v>57486</v>
      </c>
      <c r="I57" s="28">
        <f t="shared" si="8"/>
        <v>0.19898304907394102</v>
      </c>
    </row>
    <row r="58" spans="2:9">
      <c r="B58" s="5" t="s">
        <v>180</v>
      </c>
      <c r="C58" s="103">
        <v>8390</v>
      </c>
      <c r="D58" s="10">
        <f t="shared" si="5"/>
        <v>7536276.5</v>
      </c>
      <c r="E58" s="11">
        <f t="shared" si="7"/>
        <v>1.1132818706956944</v>
      </c>
      <c r="F58" s="10">
        <v>0</v>
      </c>
      <c r="G58" s="10">
        <v>0</v>
      </c>
      <c r="H58" s="10">
        <f t="shared" si="6"/>
        <v>8390</v>
      </c>
      <c r="I58" s="28">
        <f t="shared" si="8"/>
        <v>2.9041293214528148E-2</v>
      </c>
    </row>
    <row r="59" spans="2:9">
      <c r="B59" s="5" t="s">
        <v>181</v>
      </c>
      <c r="C59" s="103">
        <v>20870</v>
      </c>
      <c r="D59" s="10">
        <f t="shared" si="5"/>
        <v>5059329.5</v>
      </c>
      <c r="E59" s="11">
        <f t="shared" si="7"/>
        <v>4.1250525390765711</v>
      </c>
      <c r="F59" s="10">
        <v>0</v>
      </c>
      <c r="G59" s="10">
        <v>0</v>
      </c>
      <c r="H59" s="10">
        <f t="shared" si="6"/>
        <v>20870</v>
      </c>
      <c r="I59" s="28">
        <f t="shared" si="8"/>
        <v>7.2239784193945472E-2</v>
      </c>
    </row>
    <row r="60" spans="2:9">
      <c r="B60" s="5" t="s">
        <v>171</v>
      </c>
      <c r="C60" s="103">
        <v>0</v>
      </c>
      <c r="D60" s="10">
        <f t="shared" si="5"/>
        <v>1101818</v>
      </c>
      <c r="E60" s="11">
        <f t="shared" si="7"/>
        <v>0</v>
      </c>
      <c r="F60" s="10">
        <v>0</v>
      </c>
      <c r="G60" s="10">
        <v>0</v>
      </c>
      <c r="H60" s="10">
        <f t="shared" si="6"/>
        <v>0</v>
      </c>
      <c r="I60" s="28">
        <f t="shared" si="8"/>
        <v>0</v>
      </c>
    </row>
    <row r="61" spans="2:9">
      <c r="B61" s="5" t="s">
        <v>172</v>
      </c>
      <c r="C61" s="103">
        <v>18585</v>
      </c>
      <c r="D61" s="10">
        <f t="shared" si="5"/>
        <v>2757317.5</v>
      </c>
      <c r="E61" s="11">
        <f t="shared" si="7"/>
        <v>6.740246634636744</v>
      </c>
      <c r="F61" s="10">
        <v>0</v>
      </c>
      <c r="G61" s="10">
        <v>0</v>
      </c>
      <c r="H61" s="10">
        <f t="shared" si="6"/>
        <v>18585</v>
      </c>
      <c r="I61" s="28">
        <f t="shared" si="8"/>
        <v>6.4330445100358249E-2</v>
      </c>
    </row>
    <row r="62" spans="2:9">
      <c r="B62" s="5" t="s">
        <v>173</v>
      </c>
      <c r="C62" s="103">
        <v>17539</v>
      </c>
      <c r="D62" s="10">
        <f t="shared" si="5"/>
        <v>6474995.5</v>
      </c>
      <c r="E62" s="11">
        <f t="shared" si="7"/>
        <v>2.7087277512393637</v>
      </c>
      <c r="F62" s="10">
        <v>0</v>
      </c>
      <c r="G62" s="10">
        <v>0</v>
      </c>
      <c r="H62" s="10">
        <f t="shared" si="6"/>
        <v>17539</v>
      </c>
      <c r="I62" s="28">
        <f t="shared" si="8"/>
        <v>6.0709802346794899E-2</v>
      </c>
    </row>
    <row r="63" spans="2:9">
      <c r="B63" s="242" t="s">
        <v>174</v>
      </c>
      <c r="C63" s="142">
        <v>0</v>
      </c>
      <c r="D63" s="68">
        <f t="shared" si="5"/>
        <v>1469433.5</v>
      </c>
      <c r="E63" s="110">
        <f t="shared" si="7"/>
        <v>0</v>
      </c>
      <c r="F63" s="68">
        <v>0</v>
      </c>
      <c r="G63" s="68">
        <v>0</v>
      </c>
      <c r="H63" s="68">
        <f t="shared" si="6"/>
        <v>0</v>
      </c>
      <c r="I63" s="141">
        <f t="shared" si="8"/>
        <v>0</v>
      </c>
    </row>
    <row r="64" spans="2:9">
      <c r="B64" s="242" t="s">
        <v>175</v>
      </c>
      <c r="C64" s="142">
        <v>0</v>
      </c>
      <c r="D64" s="68">
        <f t="shared" si="5"/>
        <v>642633.5</v>
      </c>
      <c r="E64" s="110">
        <f t="shared" si="7"/>
        <v>0</v>
      </c>
      <c r="F64" s="110">
        <f>E69</f>
        <v>6.1532592608459282</v>
      </c>
      <c r="G64" s="68">
        <f>F64*D64/1000</f>
        <v>3954.2905352048319</v>
      </c>
      <c r="H64" s="68">
        <f t="shared" si="6"/>
        <v>3954.2905352048319</v>
      </c>
      <c r="I64" s="141">
        <f t="shared" si="8"/>
        <v>1.3687450642230866E-2</v>
      </c>
    </row>
    <row r="65" spans="2:9">
      <c r="B65" s="242" t="s">
        <v>176</v>
      </c>
      <c r="C65" s="142">
        <v>0</v>
      </c>
      <c r="D65" s="68">
        <f t="shared" si="5"/>
        <v>2190333.5</v>
      </c>
      <c r="E65" s="110">
        <f t="shared" si="7"/>
        <v>0</v>
      </c>
      <c r="F65" s="110">
        <f>E69</f>
        <v>6.1532592608459282</v>
      </c>
      <c r="G65" s="68">
        <f>F65*D65/1000</f>
        <v>13477.689893216075</v>
      </c>
      <c r="H65" s="68">
        <f t="shared" si="6"/>
        <v>13477.689893216075</v>
      </c>
      <c r="I65" s="141">
        <f t="shared" si="8"/>
        <v>4.6651912281688988E-2</v>
      </c>
    </row>
    <row r="66" spans="2:9">
      <c r="B66" s="242" t="s">
        <v>177</v>
      </c>
      <c r="C66" s="142">
        <v>0</v>
      </c>
      <c r="D66" s="68">
        <f t="shared" si="5"/>
        <v>320514.5</v>
      </c>
      <c r="E66" s="110">
        <f t="shared" si="7"/>
        <v>0</v>
      </c>
      <c r="F66" s="68">
        <v>0</v>
      </c>
      <c r="G66" s="68">
        <v>0</v>
      </c>
      <c r="H66" s="68">
        <f t="shared" si="6"/>
        <v>0</v>
      </c>
      <c r="I66" s="141">
        <f t="shared" si="8"/>
        <v>0</v>
      </c>
    </row>
    <row r="67" spans="2:9">
      <c r="B67" s="242" t="s">
        <v>167</v>
      </c>
      <c r="C67" s="142">
        <v>0</v>
      </c>
      <c r="D67" s="68">
        <f t="shared" si="5"/>
        <v>168665.5</v>
      </c>
      <c r="E67" s="110">
        <f t="shared" si="7"/>
        <v>0</v>
      </c>
      <c r="F67" s="68">
        <v>0</v>
      </c>
      <c r="G67" s="68">
        <v>0</v>
      </c>
      <c r="H67" s="68">
        <f t="shared" si="6"/>
        <v>0</v>
      </c>
      <c r="I67" s="141">
        <f t="shared" si="8"/>
        <v>0</v>
      </c>
    </row>
    <row r="68" spans="2:9" ht="13.5" thickBot="1">
      <c r="B68" s="244" t="s">
        <v>225</v>
      </c>
      <c r="C68" s="245">
        <v>271467</v>
      </c>
      <c r="D68" s="112">
        <f t="shared" si="5"/>
        <v>46950562</v>
      </c>
      <c r="E68" s="115"/>
      <c r="F68" s="112"/>
      <c r="G68" s="112">
        <f>G64+G65</f>
        <v>17431.980428420906</v>
      </c>
      <c r="H68" s="112">
        <f>SUM(H50:H67)</f>
        <v>288898.98042842088</v>
      </c>
      <c r="I68" s="143">
        <f t="shared" si="8"/>
        <v>1</v>
      </c>
    </row>
    <row r="69" spans="2:9">
      <c r="B69" s="5" t="s">
        <v>330</v>
      </c>
      <c r="C69" s="10">
        <f>+C68-C64-C65</f>
        <v>271467</v>
      </c>
      <c r="D69" s="10">
        <f>D68-D64-D65</f>
        <v>44117595</v>
      </c>
      <c r="E69" s="11">
        <f>C69*1000/D69</f>
        <v>6.1532592608459282</v>
      </c>
    </row>
    <row r="70" spans="2:9">
      <c r="B70" s="5"/>
    </row>
    <row r="71" spans="2:9">
      <c r="B71" s="5"/>
    </row>
    <row r="73" spans="2:9">
      <c r="B73" s="2" t="s">
        <v>900</v>
      </c>
    </row>
    <row r="74" spans="2:9">
      <c r="B74" s="72" t="s">
        <v>482</v>
      </c>
    </row>
    <row r="75" spans="2:9" ht="24" customHeight="1">
      <c r="B75" s="41"/>
      <c r="C75" s="41"/>
      <c r="D75" s="41" t="s">
        <v>323</v>
      </c>
      <c r="E75" s="41" t="s">
        <v>214</v>
      </c>
      <c r="F75" s="41"/>
      <c r="G75" s="41"/>
      <c r="H75" s="41"/>
      <c r="I75" s="41"/>
    </row>
    <row r="76" spans="2:9" s="97" customFormat="1" ht="12.75" customHeight="1">
      <c r="B76" s="41"/>
      <c r="C76" s="41"/>
      <c r="D76" s="105" t="s">
        <v>61</v>
      </c>
      <c r="E76" s="104"/>
      <c r="F76" s="41"/>
      <c r="G76" s="41"/>
      <c r="H76" s="41"/>
      <c r="I76" s="41"/>
    </row>
    <row r="77" spans="2:9" ht="37.5" customHeight="1" thickBot="1">
      <c r="B77" s="117"/>
      <c r="C77" s="117" t="s">
        <v>207</v>
      </c>
      <c r="D77" s="117" t="s">
        <v>114</v>
      </c>
      <c r="E77" s="117" t="s">
        <v>115</v>
      </c>
      <c r="F77" s="117" t="s">
        <v>217</v>
      </c>
    </row>
    <row r="78" spans="2:9">
      <c r="B78" s="72" t="s">
        <v>164</v>
      </c>
      <c r="C78" s="47">
        <f t="shared" ref="C78:C95" si="9">I50</f>
        <v>0.1405231681323241</v>
      </c>
      <c r="D78" s="28">
        <f>+'FP060'!C103</f>
        <v>0.12107503135732313</v>
      </c>
      <c r="E78" s="28">
        <f>+'FP063'!E78</f>
        <v>0.15814176596375873</v>
      </c>
      <c r="F78" s="28">
        <f>C78*C$98+D78*D$98+E78*E$98</f>
        <v>0.14367651530794762</v>
      </c>
    </row>
    <row r="79" spans="2:9">
      <c r="B79" s="72" t="s">
        <v>165</v>
      </c>
      <c r="C79" s="47">
        <f t="shared" si="9"/>
        <v>1.9723157179544863E-2</v>
      </c>
      <c r="D79" s="28">
        <f>+'FP060'!C104</f>
        <v>5.2955892932440074E-2</v>
      </c>
      <c r="E79" s="28">
        <f>+'FP063'!E79</f>
        <v>4.1815366373744681E-2</v>
      </c>
      <c r="F79" s="28">
        <f t="shared" ref="F79:F95" si="10">C79*C$98+D79*D$98+E79*E$98</f>
        <v>3.2469176302276456E-2</v>
      </c>
    </row>
    <row r="80" spans="2:9">
      <c r="B80" s="72" t="s">
        <v>166</v>
      </c>
      <c r="C80" s="47">
        <f t="shared" si="9"/>
        <v>0.29910109018681497</v>
      </c>
      <c r="D80" s="28">
        <f>+'FP060'!C105</f>
        <v>2.0618084347086132E-2</v>
      </c>
      <c r="E80" s="28">
        <f>+'FP063'!E80</f>
        <v>2.7058786144609742E-2</v>
      </c>
      <c r="F80" s="28">
        <f t="shared" si="10"/>
        <v>0.16209716212876399</v>
      </c>
    </row>
    <row r="81" spans="2:6">
      <c r="B81" s="72" t="s">
        <v>133</v>
      </c>
      <c r="C81" s="47">
        <f t="shared" si="9"/>
        <v>0</v>
      </c>
      <c r="D81" s="28">
        <f>+'FP060'!C106</f>
        <v>8.7043402133608633E-3</v>
      </c>
      <c r="E81" s="28">
        <f>+'FP063'!E81</f>
        <v>1.1301114362696155E-2</v>
      </c>
      <c r="F81" s="28">
        <f t="shared" si="10"/>
        <v>5.2543197079232256E-3</v>
      </c>
    </row>
    <row r="82" spans="2:6">
      <c r="B82" s="72" t="s">
        <v>229</v>
      </c>
      <c r="C82" s="47">
        <f t="shared" si="9"/>
        <v>0</v>
      </c>
      <c r="D82" s="28">
        <f>+'FP060'!C107</f>
        <v>2.0645381177224101E-2</v>
      </c>
      <c r="E82" s="28">
        <f>+'FP063'!E82</f>
        <v>2.4983748986238008E-2</v>
      </c>
      <c r="F82" s="28">
        <f t="shared" si="10"/>
        <v>1.1829890123060712E-2</v>
      </c>
    </row>
    <row r="83" spans="2:6">
      <c r="B83" s="72" t="s">
        <v>230</v>
      </c>
      <c r="C83" s="47">
        <f t="shared" si="9"/>
        <v>3.3053076150837822E-2</v>
      </c>
      <c r="D83" s="28">
        <f>+'FP060'!C108</f>
        <v>1.6019461426452476E-2</v>
      </c>
      <c r="E83" s="28">
        <f>+'FP063'!E83</f>
        <v>1.0371954886866324E-2</v>
      </c>
      <c r="F83" s="28">
        <f t="shared" si="10"/>
        <v>2.2574259203018351E-2</v>
      </c>
    </row>
    <row r="84" spans="2:6">
      <c r="B84" s="72" t="s">
        <v>231</v>
      </c>
      <c r="C84" s="47">
        <f t="shared" si="9"/>
        <v>2.1955771496990708E-2</v>
      </c>
      <c r="D84" s="28">
        <f>+'FP060'!C109</f>
        <v>6.5654244891452801E-2</v>
      </c>
      <c r="E84" s="28">
        <f>+'FP063'!E84</f>
        <v>4.2366571094763023E-2</v>
      </c>
      <c r="F84" s="28">
        <f t="shared" si="10"/>
        <v>3.5714598932047877E-2</v>
      </c>
    </row>
    <row r="85" spans="2:6">
      <c r="B85" s="72" t="s">
        <v>179</v>
      </c>
      <c r="C85" s="47">
        <f t="shared" si="9"/>
        <v>0.19898304907394102</v>
      </c>
      <c r="D85" s="28">
        <f>+'FP060'!C110</f>
        <v>4.4554279071622536E-2</v>
      </c>
      <c r="E85" s="28">
        <f>+'FP063'!E85</f>
        <v>6.1718333802195581E-2</v>
      </c>
      <c r="F85" s="28">
        <f t="shared" si="10"/>
        <v>0.12773165670918785</v>
      </c>
    </row>
    <row r="86" spans="2:6">
      <c r="B86" s="72" t="s">
        <v>180</v>
      </c>
      <c r="C86" s="47">
        <f t="shared" si="9"/>
        <v>2.9041293214528148E-2</v>
      </c>
      <c r="D86" s="28">
        <f>+'FP060'!C111</f>
        <v>0.20066276493044963</v>
      </c>
      <c r="E86" s="28">
        <f>+'FP063'!E86</f>
        <v>0.15869478099091855</v>
      </c>
      <c r="F86" s="28">
        <f t="shared" si="10"/>
        <v>0.10027186237385494</v>
      </c>
    </row>
    <row r="87" spans="2:6">
      <c r="B87" s="72" t="s">
        <v>181</v>
      </c>
      <c r="C87" s="47">
        <f t="shared" si="9"/>
        <v>7.2239784193945472E-2</v>
      </c>
      <c r="D87" s="28">
        <f>+'FP060'!C112</f>
        <v>8.6290542049936969E-2</v>
      </c>
      <c r="E87" s="28">
        <f>+'FP063'!E87</f>
        <v>0.10288946461990828</v>
      </c>
      <c r="F87" s="28">
        <f t="shared" si="10"/>
        <v>8.5031822259930862E-2</v>
      </c>
    </row>
    <row r="88" spans="2:6">
      <c r="B88" s="72" t="s">
        <v>171</v>
      </c>
      <c r="C88" s="47">
        <f t="shared" si="9"/>
        <v>0</v>
      </c>
      <c r="D88" s="28">
        <f>+'FP060'!C113</f>
        <v>1.2568095804538387E-2</v>
      </c>
      <c r="E88" s="28">
        <f>+'FP063'!E88</f>
        <v>2.7680474794706481E-2</v>
      </c>
      <c r="F88" s="28">
        <f t="shared" si="10"/>
        <v>1.1534264477052943E-2</v>
      </c>
    </row>
    <row r="89" spans="2:6">
      <c r="B89" s="72" t="s">
        <v>172</v>
      </c>
      <c r="C89" s="47">
        <f t="shared" si="9"/>
        <v>6.4330445100358249E-2</v>
      </c>
      <c r="D89" s="28">
        <f>+'FP060'!C114</f>
        <v>5.5349540842346168E-2</v>
      </c>
      <c r="E89" s="28">
        <f>+'FP063'!E89</f>
        <v>4.7663644768517095E-2</v>
      </c>
      <c r="F89" s="28">
        <f t="shared" si="10"/>
        <v>5.7169823106955904E-2</v>
      </c>
    </row>
    <row r="90" spans="2:6">
      <c r="B90" s="72" t="s">
        <v>173</v>
      </c>
      <c r="C90" s="47">
        <f t="shared" si="9"/>
        <v>6.0709802346794899E-2</v>
      </c>
      <c r="D90" s="28">
        <f>+'FP060'!C115</f>
        <v>0.13764426466993382</v>
      </c>
      <c r="E90" s="28">
        <f>+'FP063'!E90</f>
        <v>0.17273590226157315</v>
      </c>
      <c r="F90" s="28">
        <f t="shared" si="10"/>
        <v>0.11136827735156023</v>
      </c>
    </row>
    <row r="91" spans="2:6">
      <c r="B91" s="72" t="s">
        <v>174</v>
      </c>
      <c r="C91" s="47">
        <f t="shared" si="9"/>
        <v>0</v>
      </c>
      <c r="D91" s="28">
        <f>+'FP060'!C116</f>
        <v>4.2472902219682508E-2</v>
      </c>
      <c r="E91" s="28">
        <f>+'FP063'!E91</f>
        <v>2.4058689440687151E-2</v>
      </c>
      <c r="F91" s="28">
        <f t="shared" si="10"/>
        <v>1.4839138998573139E-2</v>
      </c>
    </row>
    <row r="92" spans="2:6">
      <c r="B92" s="72" t="s">
        <v>175</v>
      </c>
      <c r="C92" s="47">
        <f t="shared" si="9"/>
        <v>1.3687450642230866E-2</v>
      </c>
      <c r="D92" s="28">
        <f>+'FP060'!C117</f>
        <v>3.208770509781269E-2</v>
      </c>
      <c r="E92" s="28">
        <f>+'FP063'!E92</f>
        <v>2.2183817642986957E-2</v>
      </c>
      <c r="F92" s="28">
        <f t="shared" si="10"/>
        <v>1.9446851952285873E-2</v>
      </c>
    </row>
    <row r="93" spans="2:6">
      <c r="B93" s="66" t="s">
        <v>176</v>
      </c>
      <c r="C93" s="120">
        <f t="shared" si="9"/>
        <v>4.6651912281688988E-2</v>
      </c>
      <c r="D93" s="141">
        <f>+'FP060'!C118</f>
        <v>6.7216132917617369E-2</v>
      </c>
      <c r="E93" s="141">
        <f>+'FP063'!E93</f>
        <v>5.5915616896735049E-2</v>
      </c>
      <c r="F93" s="141">
        <f t="shared" si="10"/>
        <v>5.3008091642320447E-2</v>
      </c>
    </row>
    <row r="94" spans="2:6">
      <c r="B94" s="66" t="s">
        <v>177</v>
      </c>
      <c r="C94" s="120">
        <f t="shared" si="9"/>
        <v>0</v>
      </c>
      <c r="D94" s="141">
        <f>+'FP060'!C119</f>
        <v>1.3195555040460978E-2</v>
      </c>
      <c r="E94" s="141">
        <f>+'FP063'!E94</f>
        <v>8.1932379713668697E-3</v>
      </c>
      <c r="F94" s="141">
        <f t="shared" si="10"/>
        <v>4.8599142754317676E-3</v>
      </c>
    </row>
    <row r="95" spans="2:6">
      <c r="B95" s="66" t="s">
        <v>167</v>
      </c>
      <c r="C95" s="120">
        <f t="shared" si="9"/>
        <v>0</v>
      </c>
      <c r="D95" s="141">
        <f>+'FP060'!C120</f>
        <v>2.2857810102593183E-3</v>
      </c>
      <c r="E95" s="141">
        <f>+'FP063'!E95</f>
        <v>2.2267289977282033E-3</v>
      </c>
      <c r="F95" s="141">
        <f t="shared" si="10"/>
        <v>1.1223751478078965E-3</v>
      </c>
    </row>
    <row r="96" spans="2:6" ht="13.5" thickBot="1">
      <c r="B96" s="111" t="s">
        <v>168</v>
      </c>
      <c r="C96" s="143">
        <f>SUM(C78:C95)</f>
        <v>1.0000000000000002</v>
      </c>
      <c r="D96" s="143">
        <f>SUM(D78:D95)</f>
        <v>1</v>
      </c>
      <c r="E96" s="143">
        <f>SUM(E78:E95)</f>
        <v>1</v>
      </c>
      <c r="F96" s="143">
        <f>SUM(F78:F95)</f>
        <v>1.0000000000000002</v>
      </c>
    </row>
    <row r="98" spans="2:7" ht="25.5">
      <c r="B98" s="106" t="s">
        <v>564</v>
      </c>
      <c r="C98" s="146">
        <v>0.5</v>
      </c>
      <c r="D98" s="28">
        <f>'FP066'!D128</f>
        <v>0.15258834640135294</v>
      </c>
      <c r="E98" s="28">
        <f>'FP066'!E128</f>
        <v>0.34741165359864706</v>
      </c>
    </row>
    <row r="102" spans="2:7">
      <c r="B102" s="247" t="s">
        <v>259</v>
      </c>
    </row>
    <row r="103" spans="2:7">
      <c r="B103" s="72" t="s">
        <v>297</v>
      </c>
    </row>
    <row r="105" spans="2:7" ht="26.25" thickBot="1">
      <c r="B105" s="177"/>
      <c r="C105" s="117" t="s">
        <v>29</v>
      </c>
      <c r="D105" s="117" t="s">
        <v>298</v>
      </c>
      <c r="E105" s="117" t="s">
        <v>260</v>
      </c>
      <c r="F105" s="119" t="s">
        <v>120</v>
      </c>
      <c r="G105" s="8"/>
    </row>
    <row r="106" spans="2:7">
      <c r="B106" s="72" t="s">
        <v>164</v>
      </c>
      <c r="C106" s="28">
        <f t="shared" ref="C106:C123" si="11">I50</f>
        <v>0.1405231681323241</v>
      </c>
      <c r="D106" s="28">
        <f t="shared" ref="D106:D123" si="12">F78</f>
        <v>0.14367651530794762</v>
      </c>
      <c r="E106" s="28">
        <f>C106*C$126+D106*D$126</f>
        <v>0.14157428385753193</v>
      </c>
      <c r="F106" s="10">
        <f>E106*F$127</f>
        <v>40900.666261324819</v>
      </c>
    </row>
    <row r="107" spans="2:7">
      <c r="B107" s="72" t="s">
        <v>165</v>
      </c>
      <c r="C107" s="28">
        <f t="shared" si="11"/>
        <v>1.9723157179544863E-2</v>
      </c>
      <c r="D107" s="28">
        <f t="shared" si="12"/>
        <v>3.2469176302276456E-2</v>
      </c>
      <c r="E107" s="28">
        <f t="shared" ref="E107:E123" si="13">C107*C$126+D107*D$126</f>
        <v>2.3971830220455393E-2</v>
      </c>
      <c r="F107" s="10">
        <f t="shared" ref="F107:F123" si="14">E107*F$127</f>
        <v>6925.4373096927711</v>
      </c>
    </row>
    <row r="108" spans="2:7">
      <c r="B108" s="72" t="s">
        <v>166</v>
      </c>
      <c r="C108" s="28">
        <f t="shared" si="11"/>
        <v>0.29910109018681497</v>
      </c>
      <c r="D108" s="28">
        <f t="shared" si="12"/>
        <v>0.16209716212876399</v>
      </c>
      <c r="E108" s="28">
        <f t="shared" si="13"/>
        <v>0.25343311416746461</v>
      </c>
      <c r="F108" s="10">
        <f t="shared" si="14"/>
        <v>73216.568289780116</v>
      </c>
    </row>
    <row r="109" spans="2:7">
      <c r="B109" s="72" t="s">
        <v>133</v>
      </c>
      <c r="C109" s="28">
        <f t="shared" si="11"/>
        <v>0</v>
      </c>
      <c r="D109" s="28">
        <f t="shared" si="12"/>
        <v>5.2543197079232256E-3</v>
      </c>
      <c r="E109" s="28">
        <f t="shared" si="13"/>
        <v>1.7514399026410752E-3</v>
      </c>
      <c r="F109" s="10">
        <f t="shared" si="14"/>
        <v>505.98920215465938</v>
      </c>
    </row>
    <row r="110" spans="2:7">
      <c r="B110" s="72" t="s">
        <v>229</v>
      </c>
      <c r="C110" s="28">
        <f t="shared" si="11"/>
        <v>0</v>
      </c>
      <c r="D110" s="28">
        <f t="shared" si="12"/>
        <v>1.1829890123060712E-2</v>
      </c>
      <c r="E110" s="28">
        <f t="shared" si="13"/>
        <v>3.9432967076869037E-3</v>
      </c>
      <c r="F110" s="10">
        <f t="shared" si="14"/>
        <v>1139.2143983774952</v>
      </c>
    </row>
    <row r="111" spans="2:7">
      <c r="B111" s="72" t="s">
        <v>230</v>
      </c>
      <c r="C111" s="28">
        <f t="shared" si="11"/>
        <v>3.3053076150837822E-2</v>
      </c>
      <c r="D111" s="28">
        <f t="shared" si="12"/>
        <v>2.2574259203018351E-2</v>
      </c>
      <c r="E111" s="28">
        <f t="shared" si="13"/>
        <v>2.9560137168231328E-2</v>
      </c>
      <c r="F111" s="10">
        <f t="shared" si="14"/>
        <v>8539.8934892262987</v>
      </c>
    </row>
    <row r="112" spans="2:7">
      <c r="B112" s="72" t="s">
        <v>231</v>
      </c>
      <c r="C112" s="28">
        <f t="shared" si="11"/>
        <v>2.1955771496990708E-2</v>
      </c>
      <c r="D112" s="28">
        <f t="shared" si="12"/>
        <v>3.5714598932047877E-2</v>
      </c>
      <c r="E112" s="28">
        <f t="shared" si="13"/>
        <v>2.6542047308676431E-2</v>
      </c>
      <c r="F112" s="10">
        <f t="shared" si="14"/>
        <v>7667.9704059595333</v>
      </c>
    </row>
    <row r="113" spans="2:6">
      <c r="B113" s="72" t="s">
        <v>179</v>
      </c>
      <c r="C113" s="28">
        <f t="shared" si="11"/>
        <v>0.19898304907394102</v>
      </c>
      <c r="D113" s="28">
        <f t="shared" si="12"/>
        <v>0.12773165670918785</v>
      </c>
      <c r="E113" s="28">
        <f t="shared" si="13"/>
        <v>0.17523258495235661</v>
      </c>
      <c r="F113" s="10">
        <f t="shared" si="14"/>
        <v>50624.515130572472</v>
      </c>
    </row>
    <row r="114" spans="2:6">
      <c r="B114" s="72" t="s">
        <v>180</v>
      </c>
      <c r="C114" s="28">
        <f t="shared" si="11"/>
        <v>2.9041293214528148E-2</v>
      </c>
      <c r="D114" s="28">
        <f t="shared" si="12"/>
        <v>0.10027186237385494</v>
      </c>
      <c r="E114" s="28">
        <f t="shared" si="13"/>
        <v>5.2784816267637071E-2</v>
      </c>
      <c r="F114" s="10">
        <f t="shared" si="14"/>
        <v>15249.479601821875</v>
      </c>
    </row>
    <row r="115" spans="2:6">
      <c r="B115" s="72" t="s">
        <v>181</v>
      </c>
      <c r="C115" s="28">
        <f t="shared" si="11"/>
        <v>7.2239784193945472E-2</v>
      </c>
      <c r="D115" s="28">
        <f t="shared" si="12"/>
        <v>8.5031822259930862E-2</v>
      </c>
      <c r="E115" s="28">
        <f t="shared" si="13"/>
        <v>7.6503796882607264E-2</v>
      </c>
      <c r="F115" s="10">
        <f t="shared" si="14"/>
        <v>22101.868918288241</v>
      </c>
    </row>
    <row r="116" spans="2:6">
      <c r="B116" s="72" t="s">
        <v>171</v>
      </c>
      <c r="C116" s="28">
        <f t="shared" si="11"/>
        <v>0</v>
      </c>
      <c r="D116" s="28">
        <f t="shared" si="12"/>
        <v>1.1534264477052943E-2</v>
      </c>
      <c r="E116" s="28">
        <f t="shared" si="13"/>
        <v>3.844754825684314E-3</v>
      </c>
      <c r="F116" s="10">
        <f t="shared" si="14"/>
        <v>1110.7457491374494</v>
      </c>
    </row>
    <row r="117" spans="2:6">
      <c r="B117" s="72" t="s">
        <v>172</v>
      </c>
      <c r="C117" s="28">
        <f t="shared" si="11"/>
        <v>6.4330445100358249E-2</v>
      </c>
      <c r="D117" s="28">
        <f t="shared" si="12"/>
        <v>5.7169823106955904E-2</v>
      </c>
      <c r="E117" s="28">
        <f t="shared" si="13"/>
        <v>6.1943571102557465E-2</v>
      </c>
      <c r="F117" s="10">
        <f t="shared" si="14"/>
        <v>17895.434535624245</v>
      </c>
    </row>
    <row r="118" spans="2:6">
      <c r="B118" s="72" t="s">
        <v>173</v>
      </c>
      <c r="C118" s="28">
        <f t="shared" si="11"/>
        <v>6.0709802346794899E-2</v>
      </c>
      <c r="D118" s="28">
        <f t="shared" si="12"/>
        <v>0.11136827735156023</v>
      </c>
      <c r="E118" s="28">
        <f t="shared" si="13"/>
        <v>7.7595960681716675E-2</v>
      </c>
      <c r="F118" s="10">
        <f t="shared" si="14"/>
        <v>22417.393926311783</v>
      </c>
    </row>
    <row r="119" spans="2:6">
      <c r="B119" s="72" t="s">
        <v>174</v>
      </c>
      <c r="C119" s="28">
        <f t="shared" si="11"/>
        <v>0</v>
      </c>
      <c r="D119" s="28">
        <f t="shared" si="12"/>
        <v>1.4839138998573139E-2</v>
      </c>
      <c r="E119" s="28">
        <f t="shared" si="13"/>
        <v>4.9463796661910458E-3</v>
      </c>
      <c r="F119" s="10">
        <f t="shared" si="14"/>
        <v>1429.0040423744661</v>
      </c>
    </row>
    <row r="120" spans="2:6">
      <c r="B120" s="72" t="s">
        <v>175</v>
      </c>
      <c r="C120" s="28">
        <f t="shared" si="11"/>
        <v>1.3687450642230866E-2</v>
      </c>
      <c r="D120" s="28">
        <f t="shared" si="12"/>
        <v>1.9446851952285873E-2</v>
      </c>
      <c r="E120" s="28">
        <f t="shared" si="13"/>
        <v>1.5607251078915866E-2</v>
      </c>
      <c r="F120" s="10">
        <f t="shared" si="14"/>
        <v>4508.9189239891657</v>
      </c>
    </row>
    <row r="121" spans="2:6">
      <c r="B121" s="66" t="s">
        <v>176</v>
      </c>
      <c r="C121" s="141">
        <f t="shared" si="11"/>
        <v>4.6651912281688988E-2</v>
      </c>
      <c r="D121" s="141">
        <f t="shared" si="12"/>
        <v>5.3008091642320447E-2</v>
      </c>
      <c r="E121" s="141">
        <f t="shared" si="13"/>
        <v>4.877063873523281E-2</v>
      </c>
      <c r="F121" s="68">
        <f t="shared" si="14"/>
        <v>14089.78780545161</v>
      </c>
    </row>
    <row r="122" spans="2:6">
      <c r="B122" s="66" t="s">
        <v>177</v>
      </c>
      <c r="C122" s="141">
        <f t="shared" si="11"/>
        <v>0</v>
      </c>
      <c r="D122" s="141">
        <f t="shared" si="12"/>
        <v>4.8599142754317676E-3</v>
      </c>
      <c r="E122" s="141">
        <f t="shared" si="13"/>
        <v>1.6199714251439225E-3</v>
      </c>
      <c r="F122" s="68">
        <f t="shared" si="14"/>
        <v>468.00809304725516</v>
      </c>
    </row>
    <row r="123" spans="2:6">
      <c r="B123" s="66" t="s">
        <v>167</v>
      </c>
      <c r="C123" s="141">
        <f t="shared" si="11"/>
        <v>0</v>
      </c>
      <c r="D123" s="141">
        <f t="shared" si="12"/>
        <v>1.1223751478078965E-3</v>
      </c>
      <c r="E123" s="141">
        <f t="shared" si="13"/>
        <v>3.7412504926929882E-4</v>
      </c>
      <c r="F123" s="68">
        <f t="shared" si="14"/>
        <v>108.08434528663315</v>
      </c>
    </row>
    <row r="124" spans="2:6" ht="13.5" thickBot="1">
      <c r="B124" s="111" t="s">
        <v>168</v>
      </c>
      <c r="C124" s="143">
        <f>SUM(C106:C123)</f>
        <v>1.0000000000000002</v>
      </c>
      <c r="D124" s="143">
        <f>SUM(D106:D123)</f>
        <v>1.0000000000000002</v>
      </c>
      <c r="E124" s="143">
        <f>SUM(E106:E123)</f>
        <v>1</v>
      </c>
      <c r="F124" s="112">
        <f>SUM(F106:F123)</f>
        <v>288898.98042842094</v>
      </c>
    </row>
    <row r="125" spans="2:6">
      <c r="C125" s="28"/>
      <c r="D125" s="28"/>
      <c r="E125" s="28"/>
    </row>
    <row r="126" spans="2:6">
      <c r="B126" s="72" t="s">
        <v>14</v>
      </c>
      <c r="C126" s="131">
        <f>2/3</f>
        <v>0.66666666666666663</v>
      </c>
      <c r="D126" s="131">
        <f>1/3</f>
        <v>0.33333333333333331</v>
      </c>
      <c r="E126" s="28">
        <f>C126+D126</f>
        <v>1</v>
      </c>
    </row>
    <row r="127" spans="2:6">
      <c r="B127" s="72" t="s">
        <v>43</v>
      </c>
      <c r="F127" s="10">
        <f>B6+G68</f>
        <v>288898.98042842088</v>
      </c>
    </row>
  </sheetData>
  <mergeCells count="6">
    <mergeCell ref="B13:I13"/>
    <mergeCell ref="B44:D44"/>
    <mergeCell ref="B2:C2"/>
    <mergeCell ref="B5:C5"/>
    <mergeCell ref="B8:C8"/>
    <mergeCell ref="B12:H12"/>
  </mergeCells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rgb="FF92D050"/>
  </sheetPr>
  <dimension ref="A2:I70"/>
  <sheetViews>
    <sheetView tabSelected="1" topLeftCell="A37" zoomScaleNormal="100" workbookViewId="0">
      <selection activeCell="I48" sqref="I48"/>
    </sheetView>
  </sheetViews>
  <sheetFormatPr baseColWidth="10" defaultRowHeight="12.75"/>
  <cols>
    <col min="1" max="1" width="6.375" style="72" customWidth="1"/>
    <col min="2" max="2" width="11" style="72"/>
    <col min="3" max="3" width="12.5" style="72" customWidth="1"/>
    <col min="4" max="4" width="11" style="72"/>
    <col min="5" max="5" width="13.5" style="72" customWidth="1"/>
    <col min="6" max="16384" width="11" style="72"/>
  </cols>
  <sheetData>
    <row r="2" spans="2:9">
      <c r="B2" s="523" t="s">
        <v>202</v>
      </c>
      <c r="C2" s="523"/>
    </row>
    <row r="3" spans="2:9">
      <c r="B3" s="9" t="s">
        <v>724</v>
      </c>
      <c r="C3" s="10"/>
    </row>
    <row r="5" spans="2:9">
      <c r="B5" s="523" t="s">
        <v>232</v>
      </c>
      <c r="C5" s="523"/>
    </row>
    <row r="6" spans="2:9">
      <c r="B6" s="13">
        <f>+Resumen!D36</f>
        <v>333479.28999999998</v>
      </c>
      <c r="C6" s="10">
        <f>+B6-D41</f>
        <v>0</v>
      </c>
    </row>
    <row r="7" spans="2:9">
      <c r="B7" s="14"/>
    </row>
    <row r="8" spans="2:9">
      <c r="B8" s="523" t="s">
        <v>233</v>
      </c>
      <c r="C8" s="523"/>
    </row>
    <row r="9" spans="2:9">
      <c r="B9" s="5" t="s">
        <v>977</v>
      </c>
      <c r="C9" s="5"/>
      <c r="D9" s="5"/>
      <c r="E9" s="5"/>
      <c r="F9" s="5"/>
    </row>
    <row r="10" spans="2:9">
      <c r="B10" s="522"/>
      <c r="C10" s="522"/>
      <c r="D10" s="522"/>
      <c r="E10" s="522"/>
      <c r="F10" s="522"/>
      <c r="G10" s="522"/>
      <c r="H10" s="522"/>
      <c r="I10" s="522"/>
    </row>
    <row r="11" spans="2:9">
      <c r="B11" s="73" t="s">
        <v>178</v>
      </c>
    </row>
    <row r="12" spans="2:9">
      <c r="B12" s="522" t="s">
        <v>170</v>
      </c>
      <c r="C12" s="522"/>
      <c r="D12" s="522"/>
      <c r="E12" s="522"/>
      <c r="F12" s="522"/>
      <c r="G12" s="522"/>
      <c r="H12" s="522"/>
    </row>
    <row r="13" spans="2:9" ht="16.5">
      <c r="B13" s="60"/>
    </row>
    <row r="14" spans="2:9" s="135" customFormat="1" ht="16.5">
      <c r="B14" s="60"/>
    </row>
    <row r="15" spans="2:9" s="135" customFormat="1" ht="16.5">
      <c r="B15" s="60"/>
    </row>
    <row r="16" spans="2:9" s="135" customFormat="1" ht="16.5">
      <c r="B16" s="60"/>
    </row>
    <row r="17" spans="1:8" s="135" customFormat="1" ht="16.5">
      <c r="B17" s="60"/>
    </row>
    <row r="18" spans="1:8" s="135" customFormat="1" ht="16.5">
      <c r="B18" s="60"/>
    </row>
    <row r="19" spans="1:8">
      <c r="B19" s="251" t="s">
        <v>206</v>
      </c>
    </row>
    <row r="20" spans="1:8" ht="16.5">
      <c r="C20" s="60"/>
      <c r="E20" s="140" t="s">
        <v>630</v>
      </c>
    </row>
    <row r="21" spans="1:8">
      <c r="C21" s="123" t="s">
        <v>379</v>
      </c>
    </row>
    <row r="22" spans="1:8" ht="54.75" thickBot="1">
      <c r="A22" s="22"/>
      <c r="B22" s="109"/>
      <c r="C22" s="109" t="s">
        <v>570</v>
      </c>
      <c r="D22" s="109" t="s">
        <v>119</v>
      </c>
      <c r="E22" s="109" t="s">
        <v>151</v>
      </c>
      <c r="F22" s="109" t="s">
        <v>277</v>
      </c>
      <c r="G22" s="109" t="s">
        <v>41</v>
      </c>
      <c r="H22" s="109" t="s">
        <v>187</v>
      </c>
    </row>
    <row r="23" spans="1:8">
      <c r="B23" s="72" t="s">
        <v>164</v>
      </c>
      <c r="C23" s="10">
        <v>8421302.5</v>
      </c>
      <c r="D23" s="10">
        <f>C49</f>
        <v>0</v>
      </c>
      <c r="E23" s="10">
        <f>G49</f>
        <v>13454.412890823405</v>
      </c>
      <c r="F23" s="11">
        <f t="shared" ref="F23:F41" si="0">E23*1000/C23</f>
        <v>1.5976641250950676</v>
      </c>
      <c r="G23" s="10">
        <f>+F23-F$41</f>
        <v>-5.5051111302895208</v>
      </c>
      <c r="H23" s="10">
        <f>+G23*C23/1000</f>
        <v>-46360.206124284967</v>
      </c>
    </row>
    <row r="24" spans="1:8">
      <c r="B24" s="72" t="s">
        <v>165</v>
      </c>
      <c r="C24" s="10">
        <v>1336267.5</v>
      </c>
      <c r="D24" s="10">
        <f t="shared" ref="D24:D40" si="1">C50</f>
        <v>0</v>
      </c>
      <c r="E24" s="10">
        <f t="shared" ref="E24:E40" si="2">G50</f>
        <v>2935.3068860016083</v>
      </c>
      <c r="F24" s="11">
        <f t="shared" si="0"/>
        <v>2.1966461700232989</v>
      </c>
      <c r="G24" s="10">
        <f t="shared" ref="G24:G41" si="3">+F24-F$41</f>
        <v>-4.9061290853612896</v>
      </c>
      <c r="H24" s="10">
        <f t="shared" ref="H24:H41" si="4">+G24*C24/1000</f>
        <v>-6555.900847573017</v>
      </c>
    </row>
    <row r="25" spans="1:8">
      <c r="B25" s="72" t="s">
        <v>166</v>
      </c>
      <c r="C25" s="10">
        <v>1064960.5</v>
      </c>
      <c r="D25" s="10">
        <f t="shared" si="1"/>
        <v>0</v>
      </c>
      <c r="E25" s="10">
        <f t="shared" si="2"/>
        <v>1594.0512594789966</v>
      </c>
      <c r="F25" s="11">
        <f t="shared" si="0"/>
        <v>1.4968172617472635</v>
      </c>
      <c r="G25" s="10">
        <f t="shared" si="3"/>
        <v>-5.6059579936373254</v>
      </c>
      <c r="H25" s="10">
        <f t="shared" si="4"/>
        <v>-5970.1238278830033</v>
      </c>
    </row>
    <row r="26" spans="1:8">
      <c r="B26" s="72" t="s">
        <v>133</v>
      </c>
      <c r="C26" s="10">
        <v>1107558</v>
      </c>
      <c r="D26" s="10">
        <f t="shared" si="1"/>
        <v>0</v>
      </c>
      <c r="E26" s="10">
        <f t="shared" si="2"/>
        <v>314.18139315223539</v>
      </c>
      <c r="F26" s="11">
        <f t="shared" si="0"/>
        <v>0.28367037496206554</v>
      </c>
      <c r="G26" s="10">
        <f t="shared" si="3"/>
        <v>-6.8191048804225227</v>
      </c>
      <c r="H26" s="10">
        <f t="shared" si="4"/>
        <v>-7552.5541631510077</v>
      </c>
    </row>
    <row r="27" spans="1:8">
      <c r="B27" s="72" t="s">
        <v>229</v>
      </c>
      <c r="C27" s="10">
        <v>2111747</v>
      </c>
      <c r="D27" s="10">
        <f t="shared" si="1"/>
        <v>0</v>
      </c>
      <c r="E27" s="10">
        <f t="shared" si="2"/>
        <v>517.67546879185147</v>
      </c>
      <c r="F27" s="11">
        <f t="shared" si="0"/>
        <v>0.24514085673702934</v>
      </c>
      <c r="G27" s="10">
        <f t="shared" si="3"/>
        <v>-6.8576343986475594</v>
      </c>
      <c r="H27" s="10">
        <f t="shared" si="4"/>
        <v>-14481.588868440787</v>
      </c>
    </row>
    <row r="28" spans="1:8">
      <c r="B28" s="72" t="s">
        <v>230</v>
      </c>
      <c r="C28" s="10">
        <v>590272</v>
      </c>
      <c r="D28" s="10">
        <f t="shared" si="1"/>
        <v>0</v>
      </c>
      <c r="E28" s="10">
        <f t="shared" si="2"/>
        <v>1008.3571605462777</v>
      </c>
      <c r="F28" s="11">
        <f t="shared" si="0"/>
        <v>1.7082923813873565</v>
      </c>
      <c r="G28" s="10">
        <f t="shared" si="3"/>
        <v>-5.3944828739972319</v>
      </c>
      <c r="H28" s="10">
        <f t="shared" si="4"/>
        <v>-3184.2121950000937</v>
      </c>
    </row>
    <row r="29" spans="1:8">
      <c r="B29" s="72" t="s">
        <v>231</v>
      </c>
      <c r="C29" s="10">
        <v>2507332.5</v>
      </c>
      <c r="D29" s="10">
        <f t="shared" si="1"/>
        <v>0</v>
      </c>
      <c r="E29" s="10">
        <f t="shared" si="2"/>
        <v>2707.8210771754207</v>
      </c>
      <c r="F29" s="11">
        <f t="shared" si="0"/>
        <v>1.0799609055342363</v>
      </c>
      <c r="G29" s="10">
        <f t="shared" si="3"/>
        <v>-6.0228143498503517</v>
      </c>
      <c r="H29" s="10">
        <f t="shared" si="4"/>
        <v>-15101.198160846157</v>
      </c>
    </row>
    <row r="30" spans="1:8">
      <c r="B30" s="72" t="s">
        <v>179</v>
      </c>
      <c r="C30" s="10">
        <v>2089804.5</v>
      </c>
      <c r="D30" s="10">
        <f t="shared" si="1"/>
        <v>0</v>
      </c>
      <c r="E30" s="10">
        <f t="shared" si="2"/>
        <v>4930.0474642964555</v>
      </c>
      <c r="F30" s="11">
        <f t="shared" si="0"/>
        <v>2.3590950561626483</v>
      </c>
      <c r="G30" s="10">
        <f t="shared" si="3"/>
        <v>-4.7436801992219397</v>
      </c>
      <c r="H30" s="10">
        <f t="shared" si="4"/>
        <v>-9913.3642268949061</v>
      </c>
    </row>
    <row r="31" spans="1:8">
      <c r="B31" s="72" t="s">
        <v>180</v>
      </c>
      <c r="C31" s="10">
        <v>7536276.5</v>
      </c>
      <c r="D31" s="10">
        <f t="shared" si="1"/>
        <v>0</v>
      </c>
      <c r="E31" s="10">
        <f t="shared" si="2"/>
        <v>26651.112223539873</v>
      </c>
      <c r="F31" s="11">
        <f t="shared" si="0"/>
        <v>3.5363766474783502</v>
      </c>
      <c r="G31" s="10">
        <f t="shared" si="3"/>
        <v>-3.5663986079062382</v>
      </c>
      <c r="H31" s="10">
        <f t="shared" si="4"/>
        <v>-26877.366018396497</v>
      </c>
    </row>
    <row r="32" spans="1:8">
      <c r="B32" s="72" t="s">
        <v>181</v>
      </c>
      <c r="C32" s="10">
        <v>5059329.5</v>
      </c>
      <c r="D32" s="10">
        <f t="shared" si="1"/>
        <v>0</v>
      </c>
      <c r="E32" s="10">
        <f t="shared" si="2"/>
        <v>9287.1988035092108</v>
      </c>
      <c r="F32" s="11">
        <f t="shared" si="0"/>
        <v>1.8356580261295912</v>
      </c>
      <c r="G32" s="10">
        <f t="shared" si="3"/>
        <v>-5.267117229254997</v>
      </c>
      <c r="H32" s="10">
        <f t="shared" si="4"/>
        <v>-26648.081577928071</v>
      </c>
    </row>
    <row r="33" spans="1:8">
      <c r="B33" s="72" t="s">
        <v>171</v>
      </c>
      <c r="C33" s="10">
        <v>1101818</v>
      </c>
      <c r="D33" s="10">
        <f t="shared" si="1"/>
        <v>0</v>
      </c>
      <c r="E33" s="10">
        <f t="shared" si="2"/>
        <v>875.03840393310384</v>
      </c>
      <c r="F33" s="11">
        <f t="shared" si="0"/>
        <v>0.79417690029851018</v>
      </c>
      <c r="G33" s="10">
        <f t="shared" si="3"/>
        <v>-6.3085983550860778</v>
      </c>
      <c r="H33" s="10">
        <f t="shared" si="4"/>
        <v>-6950.9272224042325</v>
      </c>
    </row>
    <row r="34" spans="1:8">
      <c r="B34" s="72" t="s">
        <v>172</v>
      </c>
      <c r="C34" s="10">
        <v>2757317.5</v>
      </c>
      <c r="D34" s="10">
        <f t="shared" si="1"/>
        <v>0</v>
      </c>
      <c r="E34" s="10">
        <f t="shared" si="2"/>
        <v>2259.7481484662253</v>
      </c>
      <c r="F34" s="11">
        <f t="shared" si="0"/>
        <v>0.81954586240656913</v>
      </c>
      <c r="G34" s="10">
        <f t="shared" si="3"/>
        <v>-6.2832293929780194</v>
      </c>
      <c r="H34" s="10">
        <f t="shared" si="4"/>
        <v>-17324.858361772673</v>
      </c>
    </row>
    <row r="35" spans="1:8">
      <c r="B35" s="72" t="s">
        <v>173</v>
      </c>
      <c r="C35" s="10">
        <v>6474995.5</v>
      </c>
      <c r="D35" s="10">
        <f t="shared" si="1"/>
        <v>0</v>
      </c>
      <c r="E35" s="10">
        <f t="shared" si="2"/>
        <v>36053.079613481517</v>
      </c>
      <c r="F35" s="11">
        <f t="shared" si="0"/>
        <v>5.568047053234479</v>
      </c>
      <c r="G35" s="10">
        <f t="shared" si="3"/>
        <v>-1.5347282021501094</v>
      </c>
      <c r="H35" s="10">
        <f t="shared" si="4"/>
        <v>-9937.3582026450476</v>
      </c>
    </row>
    <row r="36" spans="1:8">
      <c r="B36" s="72" t="s">
        <v>174</v>
      </c>
      <c r="C36" s="10">
        <v>1469433.5</v>
      </c>
      <c r="D36" s="10">
        <f t="shared" si="1"/>
        <v>0</v>
      </c>
      <c r="E36" s="10">
        <f t="shared" si="2"/>
        <v>1637.3918494126015</v>
      </c>
      <c r="F36" s="11">
        <f t="shared" si="0"/>
        <v>1.1143014293689382</v>
      </c>
      <c r="G36" s="10">
        <f t="shared" si="3"/>
        <v>-5.9884738260156505</v>
      </c>
      <c r="H36" s="10">
        <f t="shared" si="4"/>
        <v>-8799.6640538205684</v>
      </c>
    </row>
    <row r="37" spans="1:8">
      <c r="B37" s="72" t="s">
        <v>175</v>
      </c>
      <c r="C37" s="10">
        <v>642633.5</v>
      </c>
      <c r="D37" s="10">
        <f t="shared" si="1"/>
        <v>0</v>
      </c>
      <c r="E37" s="10">
        <f t="shared" si="2"/>
        <v>2013.1097948786723</v>
      </c>
      <c r="F37" s="11">
        <f t="shared" si="0"/>
        <v>3.1325939199849873</v>
      </c>
      <c r="G37" s="10">
        <f t="shared" si="3"/>
        <v>-3.9701813353996012</v>
      </c>
      <c r="H37" s="10">
        <f t="shared" si="4"/>
        <v>-2551.3715272025197</v>
      </c>
    </row>
    <row r="38" spans="1:8">
      <c r="B38" s="72" t="s">
        <v>176</v>
      </c>
      <c r="C38" s="10">
        <v>2190333.5</v>
      </c>
      <c r="D38" s="10">
        <f t="shared" si="1"/>
        <v>333479.28999999998</v>
      </c>
      <c r="E38" s="10">
        <f t="shared" si="2"/>
        <v>226782.46946148557</v>
      </c>
      <c r="F38" s="11">
        <f t="shared" si="0"/>
        <v>103.53787195488064</v>
      </c>
      <c r="G38" s="10">
        <f t="shared" si="3"/>
        <v>96.435096699496057</v>
      </c>
      <c r="H38" s="10">
        <f t="shared" si="4"/>
        <v>211225.02287664564</v>
      </c>
    </row>
    <row r="39" spans="1:8">
      <c r="B39" s="66" t="s">
        <v>177</v>
      </c>
      <c r="C39" s="68">
        <v>320514.5</v>
      </c>
      <c r="D39" s="68">
        <f t="shared" si="1"/>
        <v>0</v>
      </c>
      <c r="E39" s="68">
        <f t="shared" si="2"/>
        <v>347.03105853424478</v>
      </c>
      <c r="F39" s="110">
        <f t="shared" si="0"/>
        <v>1.0827312291152031</v>
      </c>
      <c r="G39" s="68">
        <f t="shared" si="3"/>
        <v>-6.0200440262693853</v>
      </c>
      <c r="H39" s="68">
        <f t="shared" si="4"/>
        <v>-1929.5114010577188</v>
      </c>
    </row>
    <row r="40" spans="1:8">
      <c r="B40" s="66" t="s">
        <v>167</v>
      </c>
      <c r="C40" s="68">
        <v>168665.5</v>
      </c>
      <c r="D40" s="68">
        <f t="shared" si="1"/>
        <v>0</v>
      </c>
      <c r="E40" s="68">
        <f t="shared" si="2"/>
        <v>111.2570424926779</v>
      </c>
      <c r="F40" s="110">
        <f t="shared" si="0"/>
        <v>0.65963129681338439</v>
      </c>
      <c r="G40" s="68">
        <f t="shared" si="3"/>
        <v>-6.4431439585712038</v>
      </c>
      <c r="H40" s="68">
        <f t="shared" si="4"/>
        <v>-1086.7360973443913</v>
      </c>
    </row>
    <row r="41" spans="1:8" s="411" customFormat="1" ht="14.25" thickBot="1">
      <c r="A41" s="50"/>
      <c r="B41" s="284" t="s">
        <v>439</v>
      </c>
      <c r="C41" s="172">
        <v>46950562</v>
      </c>
      <c r="D41" s="285">
        <f>SUM(D23:D40)</f>
        <v>333479.28999999998</v>
      </c>
      <c r="E41" s="285">
        <f>SUM(E23:E40)</f>
        <v>333479.28999999992</v>
      </c>
      <c r="F41" s="286">
        <f t="shared" si="0"/>
        <v>7.1027752553845884</v>
      </c>
      <c r="G41" s="172">
        <f t="shared" si="3"/>
        <v>0</v>
      </c>
      <c r="H41" s="172">
        <f t="shared" si="4"/>
        <v>0</v>
      </c>
    </row>
    <row r="42" spans="1:8">
      <c r="D42" s="10"/>
    </row>
    <row r="47" spans="1:8" s="97" customFormat="1">
      <c r="C47" s="317" t="s">
        <v>483</v>
      </c>
      <c r="E47" s="53" t="s">
        <v>61</v>
      </c>
    </row>
    <row r="48" spans="1:8" s="405" customFormat="1" ht="41.25" thickBot="1">
      <c r="B48" s="346"/>
      <c r="C48" s="408" t="s">
        <v>5</v>
      </c>
      <c r="D48" s="346" t="s">
        <v>7</v>
      </c>
      <c r="E48" s="346" t="s">
        <v>548</v>
      </c>
      <c r="F48" s="346" t="s">
        <v>260</v>
      </c>
      <c r="G48" s="406" t="s">
        <v>120</v>
      </c>
    </row>
    <row r="49" spans="2:7">
      <c r="B49" s="72" t="s">
        <v>164</v>
      </c>
      <c r="C49" s="133">
        <v>0</v>
      </c>
      <c r="D49" s="47"/>
      <c r="E49" s="47">
        <f>'FP060'!E103</f>
        <v>0.12103671766984457</v>
      </c>
      <c r="F49" s="47">
        <f>D49*D$70+E49*E$70</f>
        <v>4.0345572556614855E-2</v>
      </c>
      <c r="G49" s="10">
        <f>F49*G$69</f>
        <v>13454.412890823405</v>
      </c>
    </row>
    <row r="50" spans="2:7">
      <c r="B50" s="72" t="s">
        <v>165</v>
      </c>
      <c r="C50" s="133">
        <v>0</v>
      </c>
      <c r="D50" s="47"/>
      <c r="E50" s="47">
        <f>'FP060'!E104</f>
        <v>2.6406199491443159E-2</v>
      </c>
      <c r="F50" s="47">
        <f t="shared" ref="F50:F66" si="5">D50*D$70+E50*E$70</f>
        <v>8.8020664971477196E-3</v>
      </c>
      <c r="G50" s="10">
        <f t="shared" ref="G50:G66" si="6">F50*G$69</f>
        <v>2935.3068860016083</v>
      </c>
    </row>
    <row r="51" spans="2:7">
      <c r="B51" s="72" t="s">
        <v>166</v>
      </c>
      <c r="C51" s="133">
        <v>0</v>
      </c>
      <c r="D51" s="47"/>
      <c r="E51" s="47">
        <f>'FP060'!E105</f>
        <v>1.4340182199731174E-2</v>
      </c>
      <c r="F51" s="47">
        <f t="shared" si="5"/>
        <v>4.7800607332437245E-3</v>
      </c>
      <c r="G51" s="10">
        <f t="shared" si="6"/>
        <v>1594.0512594789966</v>
      </c>
    </row>
    <row r="52" spans="2:7">
      <c r="B52" s="72" t="s">
        <v>133</v>
      </c>
      <c r="C52" s="133">
        <v>0</v>
      </c>
      <c r="D52" s="47"/>
      <c r="E52" s="47">
        <f>'FP060'!E106</f>
        <v>2.8263949448156323E-3</v>
      </c>
      <c r="F52" s="47">
        <f t="shared" si="5"/>
        <v>9.4213164827187739E-4</v>
      </c>
      <c r="G52" s="10">
        <f t="shared" si="6"/>
        <v>314.18139315223539</v>
      </c>
    </row>
    <row r="53" spans="2:7">
      <c r="B53" s="72" t="s">
        <v>229</v>
      </c>
      <c r="C53" s="133">
        <v>0</v>
      </c>
      <c r="D53" s="47"/>
      <c r="E53" s="47">
        <f>'FP060'!E107</f>
        <v>4.6570400410039098E-3</v>
      </c>
      <c r="F53" s="47">
        <f t="shared" si="5"/>
        <v>1.5523466803346365E-3</v>
      </c>
      <c r="G53" s="10">
        <f t="shared" si="6"/>
        <v>517.67546879185147</v>
      </c>
    </row>
    <row r="54" spans="2:7">
      <c r="B54" s="72" t="s">
        <v>230</v>
      </c>
      <c r="C54" s="133">
        <v>0</v>
      </c>
      <c r="D54" s="47"/>
      <c r="E54" s="47">
        <f>'FP060'!E108</f>
        <v>9.0712424199980556E-3</v>
      </c>
      <c r="F54" s="47">
        <f t="shared" si="5"/>
        <v>3.0237474733326849E-3</v>
      </c>
      <c r="G54" s="10">
        <f t="shared" si="6"/>
        <v>1008.3571605462777</v>
      </c>
    </row>
    <row r="55" spans="2:7">
      <c r="B55" s="72" t="s">
        <v>231</v>
      </c>
      <c r="C55" s="133">
        <v>0</v>
      </c>
      <c r="D55" s="47"/>
      <c r="E55" s="47">
        <f>'FP060'!E109</f>
        <v>2.4359723302536305E-2</v>
      </c>
      <c r="F55" s="47">
        <f t="shared" si="5"/>
        <v>8.1199077675121016E-3</v>
      </c>
      <c r="G55" s="10">
        <f t="shared" si="6"/>
        <v>2707.8210771754207</v>
      </c>
    </row>
    <row r="56" spans="2:7">
      <c r="B56" s="72" t="s">
        <v>179</v>
      </c>
      <c r="C56" s="133">
        <v>0</v>
      </c>
      <c r="D56" s="47"/>
      <c r="E56" s="47">
        <f>'FP060'!E110</f>
        <v>4.4351007203144062E-2</v>
      </c>
      <c r="F56" s="47">
        <f t="shared" si="5"/>
        <v>1.4783669067714687E-2</v>
      </c>
      <c r="G56" s="10">
        <f t="shared" si="6"/>
        <v>4930.0474642964555</v>
      </c>
    </row>
    <row r="57" spans="2:7">
      <c r="B57" s="72" t="s">
        <v>180</v>
      </c>
      <c r="C57" s="133">
        <v>0</v>
      </c>
      <c r="D57" s="47"/>
      <c r="E57" s="47">
        <f>'FP060'!E111</f>
        <v>0.23975502847753941</v>
      </c>
      <c r="F57" s="47">
        <f t="shared" si="5"/>
        <v>7.9918342825846464E-2</v>
      </c>
      <c r="G57" s="10">
        <f t="shared" si="6"/>
        <v>26651.112223539873</v>
      </c>
    </row>
    <row r="58" spans="2:7">
      <c r="B58" s="72" t="s">
        <v>181</v>
      </c>
      <c r="C58" s="133">
        <v>0</v>
      </c>
      <c r="D58" s="47"/>
      <c r="E58" s="47">
        <f>'FP060'!E112</f>
        <v>8.3548205978631038E-2</v>
      </c>
      <c r="F58" s="47">
        <f t="shared" si="5"/>
        <v>2.7849401992877013E-2</v>
      </c>
      <c r="G58" s="10">
        <f t="shared" si="6"/>
        <v>9287.1988035092108</v>
      </c>
    </row>
    <row r="59" spans="2:7">
      <c r="B59" s="72" t="s">
        <v>171</v>
      </c>
      <c r="C59" s="133">
        <v>0</v>
      </c>
      <c r="D59" s="47"/>
      <c r="E59" s="47">
        <f>'FP060'!E113</f>
        <v>7.871898767084792E-3</v>
      </c>
      <c r="F59" s="47">
        <f t="shared" si="5"/>
        <v>2.6239662556949307E-3</v>
      </c>
      <c r="G59" s="10">
        <f t="shared" si="6"/>
        <v>875.03840393310384</v>
      </c>
    </row>
    <row r="60" spans="2:7">
      <c r="B60" s="72" t="s">
        <v>172</v>
      </c>
      <c r="C60" s="133">
        <v>0</v>
      </c>
      <c r="D60" s="47"/>
      <c r="E60" s="47">
        <f>'FP060'!E114</f>
        <v>2.0328831950549842E-2</v>
      </c>
      <c r="F60" s="47">
        <f t="shared" si="5"/>
        <v>6.7762773168499471E-3</v>
      </c>
      <c r="G60" s="10">
        <f t="shared" si="6"/>
        <v>2259.7481484662253</v>
      </c>
    </row>
    <row r="61" spans="2:7">
      <c r="B61" s="72" t="s">
        <v>173</v>
      </c>
      <c r="C61" s="133">
        <v>0</v>
      </c>
      <c r="D61" s="47"/>
      <c r="E61" s="47">
        <f>'FP060'!E115</f>
        <v>0.3243356996485286</v>
      </c>
      <c r="F61" s="47">
        <f t="shared" si="5"/>
        <v>0.10811189988284287</v>
      </c>
      <c r="G61" s="10">
        <f t="shared" si="6"/>
        <v>36053.079613481517</v>
      </c>
    </row>
    <row r="62" spans="2:7">
      <c r="B62" s="72" t="s">
        <v>174</v>
      </c>
      <c r="C62" s="133">
        <v>0</v>
      </c>
      <c r="D62" s="47"/>
      <c r="E62" s="47">
        <f>'FP060'!E116</f>
        <v>1.4730076785991131E-2</v>
      </c>
      <c r="F62" s="47">
        <f t="shared" si="5"/>
        <v>4.9100255953303772E-3</v>
      </c>
      <c r="G62" s="10">
        <f t="shared" si="6"/>
        <v>1637.3918494126015</v>
      </c>
    </row>
    <row r="63" spans="2:7">
      <c r="B63" s="72" t="s">
        <v>175</v>
      </c>
      <c r="C63" s="133">
        <v>0</v>
      </c>
      <c r="D63" s="47"/>
      <c r="E63" s="47">
        <f>'FP060'!E117</f>
        <v>1.8110058302679057E-2</v>
      </c>
      <c r="F63" s="47">
        <f t="shared" si="5"/>
        <v>6.0366861008930191E-3</v>
      </c>
      <c r="G63" s="10">
        <f t="shared" si="6"/>
        <v>2013.1097948786723</v>
      </c>
    </row>
    <row r="64" spans="2:7">
      <c r="B64" s="66" t="s">
        <v>176</v>
      </c>
      <c r="C64" s="142">
        <f>+B6</f>
        <v>333479.28999999998</v>
      </c>
      <c r="D64" s="120">
        <f>C64/C67</f>
        <v>1</v>
      </c>
      <c r="E64" s="120">
        <f>'FP060'!E118</f>
        <v>4.0148905152271548E-2</v>
      </c>
      <c r="F64" s="120">
        <f t="shared" si="5"/>
        <v>0.68004963505075711</v>
      </c>
      <c r="G64" s="68">
        <f t="shared" si="6"/>
        <v>226782.46946148557</v>
      </c>
    </row>
    <row r="65" spans="2:7">
      <c r="B65" s="66" t="s">
        <v>177</v>
      </c>
      <c r="C65" s="142">
        <v>0</v>
      </c>
      <c r="D65" s="120"/>
      <c r="E65" s="120">
        <f>'FP060'!E119</f>
        <v>3.1219125349665174E-3</v>
      </c>
      <c r="F65" s="120">
        <f t="shared" si="5"/>
        <v>1.0406375116555058E-3</v>
      </c>
      <c r="G65" s="68">
        <f t="shared" si="6"/>
        <v>347.03105853424478</v>
      </c>
    </row>
    <row r="66" spans="2:7">
      <c r="B66" s="66" t="s">
        <v>167</v>
      </c>
      <c r="C66" s="142">
        <v>0</v>
      </c>
      <c r="D66" s="120"/>
      <c r="E66" s="120">
        <f>'FP060'!E120</f>
        <v>1.0008751292412603E-3</v>
      </c>
      <c r="F66" s="120">
        <f t="shared" si="5"/>
        <v>3.3362504308042008E-4</v>
      </c>
      <c r="G66" s="68">
        <f t="shared" si="6"/>
        <v>111.2570424926779</v>
      </c>
    </row>
    <row r="67" spans="2:7" ht="13.5" thickBot="1">
      <c r="B67" s="111" t="s">
        <v>168</v>
      </c>
      <c r="C67" s="145">
        <f>SUM(C49:C66)</f>
        <v>333479.28999999998</v>
      </c>
      <c r="D67" s="121">
        <f>SUM(D49:D66)</f>
        <v>1</v>
      </c>
      <c r="E67" s="121">
        <f>SUM(E49:E66)</f>
        <v>1</v>
      </c>
      <c r="F67" s="121">
        <f>SUM(F49:F66)</f>
        <v>1</v>
      </c>
      <c r="G67" s="112">
        <f>SUM(G49:G66)</f>
        <v>333479.28999999992</v>
      </c>
    </row>
    <row r="68" spans="2:7">
      <c r="G68" s="10"/>
    </row>
    <row r="69" spans="2:7">
      <c r="B69" s="72" t="s">
        <v>6</v>
      </c>
      <c r="G69" s="10">
        <f>C67</f>
        <v>333479.28999999998</v>
      </c>
    </row>
    <row r="70" spans="2:7">
      <c r="B70" s="72" t="s">
        <v>14</v>
      </c>
      <c r="D70" s="146">
        <f>2/3</f>
        <v>0.66666666666666663</v>
      </c>
      <c r="E70" s="146">
        <f>1/3</f>
        <v>0.33333333333333331</v>
      </c>
    </row>
  </sheetData>
  <mergeCells count="5">
    <mergeCell ref="B12:H12"/>
    <mergeCell ref="B2:C2"/>
    <mergeCell ref="B5:C5"/>
    <mergeCell ref="B8:C8"/>
    <mergeCell ref="B10:I10"/>
  </mergeCells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>
    <tabColor rgb="FF92D050"/>
  </sheetPr>
  <dimension ref="A2:I69"/>
  <sheetViews>
    <sheetView topLeftCell="A9" zoomScaleNormal="100" workbookViewId="0">
      <selection activeCell="E23" sqref="E23:E41"/>
    </sheetView>
  </sheetViews>
  <sheetFormatPr baseColWidth="10" defaultRowHeight="12.75"/>
  <cols>
    <col min="1" max="1" width="6.25" style="378" customWidth="1"/>
    <col min="2" max="3" width="11" style="378"/>
    <col min="4" max="4" width="13" style="378" customWidth="1"/>
    <col min="5" max="5" width="11" style="378"/>
    <col min="6" max="6" width="15.125" style="378" customWidth="1"/>
    <col min="7" max="7" width="11" style="378"/>
    <col min="8" max="8" width="13.625" style="378" customWidth="1"/>
    <col min="9" max="16384" width="11" style="378"/>
  </cols>
  <sheetData>
    <row r="2" spans="2:4">
      <c r="B2" s="379" t="s">
        <v>202</v>
      </c>
    </row>
    <row r="3" spans="2:4">
      <c r="B3" s="18" t="s">
        <v>266</v>
      </c>
      <c r="C3" s="48"/>
    </row>
    <row r="5" spans="2:4">
      <c r="B5" s="379" t="s">
        <v>232</v>
      </c>
    </row>
    <row r="6" spans="2:4" ht="13.5">
      <c r="B6" s="382">
        <f>E41</f>
        <v>19132.847054683305</v>
      </c>
    </row>
    <row r="7" spans="2:4">
      <c r="B7" s="379"/>
    </row>
    <row r="8" spans="2:4">
      <c r="B8" s="378" t="s">
        <v>261</v>
      </c>
      <c r="D8" s="21"/>
    </row>
    <row r="9" spans="2:4">
      <c r="B9" s="378" t="s">
        <v>262</v>
      </c>
    </row>
    <row r="19" spans="1:9">
      <c r="B19" s="381" t="s">
        <v>206</v>
      </c>
    </row>
    <row r="20" spans="1:9">
      <c r="E20" s="140" t="s">
        <v>629</v>
      </c>
      <c r="F20" s="140" t="s">
        <v>630</v>
      </c>
    </row>
    <row r="21" spans="1:9">
      <c r="C21" s="123" t="s">
        <v>379</v>
      </c>
    </row>
    <row r="22" spans="1:9" ht="41.25" thickBot="1">
      <c r="A22" s="22"/>
      <c r="B22" s="108"/>
      <c r="C22" s="109" t="s">
        <v>570</v>
      </c>
      <c r="D22" s="109" t="s">
        <v>518</v>
      </c>
      <c r="E22" s="109" t="s">
        <v>517</v>
      </c>
      <c r="F22" s="109" t="s">
        <v>519</v>
      </c>
      <c r="G22" s="109" t="s">
        <v>520</v>
      </c>
      <c r="H22" s="109" t="s">
        <v>521</v>
      </c>
      <c r="I22" s="109" t="s">
        <v>522</v>
      </c>
    </row>
    <row r="23" spans="1:9">
      <c r="B23" s="378" t="s">
        <v>164</v>
      </c>
      <c r="C23" s="10">
        <v>8421302.5</v>
      </c>
      <c r="D23" s="10">
        <v>0</v>
      </c>
      <c r="E23" s="10">
        <f>H50</f>
        <v>0</v>
      </c>
      <c r="F23" s="10">
        <f>+E23+D23</f>
        <v>0</v>
      </c>
      <c r="G23" s="11">
        <f>F23*1000/C23</f>
        <v>0</v>
      </c>
      <c r="H23" s="11">
        <f>G23-G$41</f>
        <v>-0.40751050125200428</v>
      </c>
      <c r="I23" s="10">
        <f t="shared" ref="I23:I41" si="0">H23*C23/1000</f>
        <v>-3431.7692029697569</v>
      </c>
    </row>
    <row r="24" spans="1:9">
      <c r="B24" s="378" t="s">
        <v>165</v>
      </c>
      <c r="C24" s="10">
        <v>1336267.5</v>
      </c>
      <c r="D24" s="10">
        <v>0</v>
      </c>
      <c r="E24" s="10">
        <f t="shared" ref="E24:E40" si="1">H51</f>
        <v>0</v>
      </c>
      <c r="F24" s="10">
        <f t="shared" ref="F24:F40" si="2">+E24+D24</f>
        <v>0</v>
      </c>
      <c r="G24" s="11">
        <f t="shared" ref="G24:G41" si="3">F24*1000/C24</f>
        <v>0</v>
      </c>
      <c r="H24" s="11">
        <f t="shared" ref="H24:H41" si="4">G24-G$41</f>
        <v>-0.40751050125200428</v>
      </c>
      <c r="I24" s="10">
        <f t="shared" si="0"/>
        <v>-544.54303873176264</v>
      </c>
    </row>
    <row r="25" spans="1:9">
      <c r="B25" s="378" t="s">
        <v>166</v>
      </c>
      <c r="C25" s="10">
        <v>1064960.5</v>
      </c>
      <c r="D25" s="10">
        <v>0</v>
      </c>
      <c r="E25" s="10">
        <f t="shared" si="1"/>
        <v>0</v>
      </c>
      <c r="F25" s="10">
        <f t="shared" si="2"/>
        <v>0</v>
      </c>
      <c r="G25" s="11">
        <f t="shared" si="3"/>
        <v>0</v>
      </c>
      <c r="H25" s="11">
        <f t="shared" si="4"/>
        <v>-0.40751050125200428</v>
      </c>
      <c r="I25" s="10">
        <f t="shared" si="0"/>
        <v>-433.9825871685851</v>
      </c>
    </row>
    <row r="26" spans="1:9">
      <c r="B26" s="378" t="s">
        <v>133</v>
      </c>
      <c r="C26" s="10">
        <v>1107558</v>
      </c>
      <c r="D26" s="10">
        <v>0</v>
      </c>
      <c r="E26" s="10">
        <f t="shared" si="1"/>
        <v>0</v>
      </c>
      <c r="F26" s="10">
        <f t="shared" si="2"/>
        <v>0</v>
      </c>
      <c r="G26" s="11">
        <f t="shared" si="3"/>
        <v>0</v>
      </c>
      <c r="H26" s="11">
        <f t="shared" si="4"/>
        <v>-0.40751050125200428</v>
      </c>
      <c r="I26" s="10">
        <f t="shared" si="0"/>
        <v>-451.34151574566732</v>
      </c>
    </row>
    <row r="27" spans="1:9">
      <c r="B27" s="378" t="s">
        <v>229</v>
      </c>
      <c r="C27" s="10">
        <v>2111747</v>
      </c>
      <c r="D27" s="10">
        <v>0</v>
      </c>
      <c r="E27" s="10">
        <f t="shared" si="1"/>
        <v>0</v>
      </c>
      <c r="F27" s="10">
        <f t="shared" si="2"/>
        <v>0</v>
      </c>
      <c r="G27" s="11">
        <f t="shared" si="3"/>
        <v>0</v>
      </c>
      <c r="H27" s="11">
        <f t="shared" si="4"/>
        <v>-0.40751050125200428</v>
      </c>
      <c r="I27" s="10">
        <f t="shared" si="0"/>
        <v>-860.55907848741629</v>
      </c>
    </row>
    <row r="28" spans="1:9">
      <c r="B28" s="378" t="s">
        <v>230</v>
      </c>
      <c r="C28" s="10">
        <v>590272</v>
      </c>
      <c r="D28" s="10">
        <v>0</v>
      </c>
      <c r="E28" s="10">
        <f t="shared" si="1"/>
        <v>0</v>
      </c>
      <c r="F28" s="10">
        <f t="shared" si="2"/>
        <v>0</v>
      </c>
      <c r="G28" s="11">
        <f t="shared" si="3"/>
        <v>0</v>
      </c>
      <c r="H28" s="11">
        <f t="shared" si="4"/>
        <v>-0.40751050125200428</v>
      </c>
      <c r="I28" s="10">
        <f t="shared" si="0"/>
        <v>-240.54203859502306</v>
      </c>
    </row>
    <row r="29" spans="1:9">
      <c r="B29" s="378" t="s">
        <v>231</v>
      </c>
      <c r="C29" s="10">
        <v>2507332.5</v>
      </c>
      <c r="D29" s="10">
        <v>0</v>
      </c>
      <c r="E29" s="10">
        <f t="shared" si="1"/>
        <v>0</v>
      </c>
      <c r="F29" s="10">
        <f t="shared" si="2"/>
        <v>0</v>
      </c>
      <c r="G29" s="11">
        <f t="shared" si="3"/>
        <v>0</v>
      </c>
      <c r="H29" s="11">
        <f t="shared" si="4"/>
        <v>-0.40751050125200428</v>
      </c>
      <c r="I29" s="10">
        <f t="shared" si="0"/>
        <v>-1021.764323880441</v>
      </c>
    </row>
    <row r="30" spans="1:9">
      <c r="B30" s="378" t="s">
        <v>179</v>
      </c>
      <c r="C30" s="10">
        <v>2089804.5</v>
      </c>
      <c r="D30" s="10">
        <v>0</v>
      </c>
      <c r="E30" s="10">
        <f t="shared" si="1"/>
        <v>0</v>
      </c>
      <c r="F30" s="10">
        <f t="shared" si="2"/>
        <v>0</v>
      </c>
      <c r="G30" s="11">
        <f t="shared" si="3"/>
        <v>0</v>
      </c>
      <c r="H30" s="11">
        <f t="shared" si="4"/>
        <v>-0.40751050125200428</v>
      </c>
      <c r="I30" s="10">
        <f t="shared" si="0"/>
        <v>-851.61727931369421</v>
      </c>
    </row>
    <row r="31" spans="1:9">
      <c r="B31" s="378" t="s">
        <v>180</v>
      </c>
      <c r="C31" s="10">
        <v>7536276.5</v>
      </c>
      <c r="D31" s="10">
        <v>0</v>
      </c>
      <c r="E31" s="10">
        <f t="shared" si="1"/>
        <v>0</v>
      </c>
      <c r="F31" s="10">
        <f t="shared" si="2"/>
        <v>0</v>
      </c>
      <c r="G31" s="11">
        <f t="shared" si="3"/>
        <v>0</v>
      </c>
      <c r="H31" s="11">
        <f t="shared" si="4"/>
        <v>-0.40751050125200428</v>
      </c>
      <c r="I31" s="10">
        <f t="shared" si="0"/>
        <v>-3071.1118140887002</v>
      </c>
    </row>
    <row r="32" spans="1:9">
      <c r="B32" s="378" t="s">
        <v>181</v>
      </c>
      <c r="C32" s="10">
        <v>5059329.5</v>
      </c>
      <c r="D32" s="10">
        <v>0</v>
      </c>
      <c r="E32" s="10">
        <f t="shared" si="1"/>
        <v>0</v>
      </c>
      <c r="F32" s="10">
        <f t="shared" si="2"/>
        <v>0</v>
      </c>
      <c r="G32" s="11">
        <f t="shared" si="3"/>
        <v>0</v>
      </c>
      <c r="H32" s="11">
        <f t="shared" si="4"/>
        <v>-0.40751050125200428</v>
      </c>
      <c r="I32" s="10">
        <f t="shared" si="0"/>
        <v>-2061.7299005440523</v>
      </c>
    </row>
    <row r="33" spans="1:9">
      <c r="B33" s="378" t="s">
        <v>171</v>
      </c>
      <c r="C33" s="10">
        <v>1101818</v>
      </c>
      <c r="D33" s="10">
        <v>0</v>
      </c>
      <c r="E33" s="10">
        <f t="shared" si="1"/>
        <v>0</v>
      </c>
      <c r="F33" s="10">
        <f t="shared" si="2"/>
        <v>0</v>
      </c>
      <c r="G33" s="11">
        <f t="shared" si="3"/>
        <v>0</v>
      </c>
      <c r="H33" s="11">
        <f t="shared" si="4"/>
        <v>-0.40751050125200428</v>
      </c>
      <c r="I33" s="10">
        <f t="shared" si="0"/>
        <v>-449.00240546848084</v>
      </c>
    </row>
    <row r="34" spans="1:9">
      <c r="B34" s="378" t="s">
        <v>172</v>
      </c>
      <c r="C34" s="10">
        <v>2757317.5</v>
      </c>
      <c r="D34" s="10">
        <v>0</v>
      </c>
      <c r="E34" s="10">
        <f t="shared" si="1"/>
        <v>0</v>
      </c>
      <c r="F34" s="10">
        <f t="shared" si="2"/>
        <v>0</v>
      </c>
      <c r="G34" s="11">
        <f t="shared" si="3"/>
        <v>0</v>
      </c>
      <c r="H34" s="11">
        <f t="shared" si="4"/>
        <v>-0.40751050125200428</v>
      </c>
      <c r="I34" s="10">
        <f t="shared" si="0"/>
        <v>-1123.6358365359233</v>
      </c>
    </row>
    <row r="35" spans="1:9">
      <c r="B35" s="378" t="s">
        <v>173</v>
      </c>
      <c r="C35" s="10">
        <v>6474995.5</v>
      </c>
      <c r="D35" s="10">
        <v>0</v>
      </c>
      <c r="E35" s="10">
        <f t="shared" si="1"/>
        <v>0</v>
      </c>
      <c r="F35" s="10">
        <f t="shared" si="2"/>
        <v>0</v>
      </c>
      <c r="G35" s="11">
        <f t="shared" si="3"/>
        <v>0</v>
      </c>
      <c r="H35" s="11">
        <f t="shared" si="4"/>
        <v>-0.40751050125200428</v>
      </c>
      <c r="I35" s="10">
        <f t="shared" si="0"/>
        <v>-2638.6286618094719</v>
      </c>
    </row>
    <row r="36" spans="1:9">
      <c r="B36" s="378" t="s">
        <v>174</v>
      </c>
      <c r="C36" s="10">
        <v>1469433.5</v>
      </c>
      <c r="D36" s="10">
        <v>0</v>
      </c>
      <c r="E36" s="10">
        <f t="shared" si="1"/>
        <v>0</v>
      </c>
      <c r="F36" s="10">
        <f t="shared" si="2"/>
        <v>0</v>
      </c>
      <c r="G36" s="11">
        <f t="shared" si="3"/>
        <v>0</v>
      </c>
      <c r="H36" s="11">
        <f t="shared" si="4"/>
        <v>-0.40751050125200428</v>
      </c>
      <c r="I36" s="10">
        <f t="shared" si="0"/>
        <v>-598.809582141487</v>
      </c>
    </row>
    <row r="37" spans="1:9">
      <c r="B37" s="378" t="s">
        <v>175</v>
      </c>
      <c r="C37" s="10">
        <v>642633.5</v>
      </c>
      <c r="D37" s="10">
        <v>0</v>
      </c>
      <c r="E37" s="10">
        <f t="shared" si="1"/>
        <v>4345.973324465418</v>
      </c>
      <c r="F37" s="10">
        <f t="shared" si="2"/>
        <v>4345.973324465418</v>
      </c>
      <c r="G37" s="11">
        <f t="shared" si="3"/>
        <v>6.7627556367127113</v>
      </c>
      <c r="H37" s="11">
        <f t="shared" si="4"/>
        <v>6.3552451354607067</v>
      </c>
      <c r="I37" s="10">
        <f t="shared" si="0"/>
        <v>4084.0934247590881</v>
      </c>
    </row>
    <row r="38" spans="1:9">
      <c r="B38" s="378" t="s">
        <v>176</v>
      </c>
      <c r="C38" s="10">
        <v>2190333.5</v>
      </c>
      <c r="D38" s="10">
        <v>0</v>
      </c>
      <c r="E38" s="10">
        <f t="shared" si="1"/>
        <v>14786.873730217885</v>
      </c>
      <c r="F38" s="10">
        <f t="shared" si="2"/>
        <v>14786.873730217885</v>
      </c>
      <c r="G38" s="11">
        <f t="shared" si="3"/>
        <v>6.7509690785525969</v>
      </c>
      <c r="H38" s="11">
        <f t="shared" si="4"/>
        <v>6.3434585773005923</v>
      </c>
      <c r="I38" s="10">
        <f t="shared" si="0"/>
        <v>13894.289827723827</v>
      </c>
    </row>
    <row r="39" spans="1:9">
      <c r="B39" s="378" t="s">
        <v>177</v>
      </c>
      <c r="C39" s="10">
        <v>320514.5</v>
      </c>
      <c r="D39" s="10">
        <v>0</v>
      </c>
      <c r="E39" s="10">
        <f t="shared" si="1"/>
        <v>0</v>
      </c>
      <c r="F39" s="10">
        <f t="shared" si="2"/>
        <v>0</v>
      </c>
      <c r="G39" s="11">
        <f t="shared" si="3"/>
        <v>0</v>
      </c>
      <c r="H39" s="11">
        <f t="shared" si="4"/>
        <v>-0.40751050125200428</v>
      </c>
      <c r="I39" s="10">
        <f t="shared" si="0"/>
        <v>-130.61302455353552</v>
      </c>
    </row>
    <row r="40" spans="1:9">
      <c r="B40" s="66" t="s">
        <v>167</v>
      </c>
      <c r="C40" s="68">
        <v>168665.5</v>
      </c>
      <c r="D40" s="68">
        <v>0</v>
      </c>
      <c r="E40" s="68">
        <f t="shared" si="1"/>
        <v>0</v>
      </c>
      <c r="F40" s="68">
        <f t="shared" si="2"/>
        <v>0</v>
      </c>
      <c r="G40" s="110">
        <f t="shared" si="3"/>
        <v>0</v>
      </c>
      <c r="H40" s="110">
        <f t="shared" si="4"/>
        <v>-0.40751050125200428</v>
      </c>
      <c r="I40" s="68">
        <f t="shared" si="0"/>
        <v>-68.732962448919935</v>
      </c>
    </row>
    <row r="41" spans="1:9" s="411" customFormat="1" ht="14.25" thickBot="1">
      <c r="A41" s="50"/>
      <c r="B41" s="284" t="s">
        <v>439</v>
      </c>
      <c r="C41" s="172">
        <v>46950562</v>
      </c>
      <c r="D41" s="285">
        <f>SUM(D23:D40)</f>
        <v>0</v>
      </c>
      <c r="E41" s="285">
        <f>SUM(E23:E40)</f>
        <v>19132.847054683305</v>
      </c>
      <c r="F41" s="285">
        <f>SUM(F23:F40)</f>
        <v>19132.847054683305</v>
      </c>
      <c r="G41" s="286">
        <f t="shared" si="3"/>
        <v>0.40751050125200428</v>
      </c>
      <c r="H41" s="414">
        <f t="shared" si="4"/>
        <v>0</v>
      </c>
      <c r="I41" s="172">
        <f t="shared" si="0"/>
        <v>0</v>
      </c>
    </row>
    <row r="42" spans="1:9">
      <c r="B42" s="378" t="s">
        <v>616</v>
      </c>
      <c r="C42" s="10">
        <f>+C41-C37-C38</f>
        <v>44117595</v>
      </c>
    </row>
    <row r="45" spans="1:9">
      <c r="B45" s="378" t="s">
        <v>194</v>
      </c>
    </row>
    <row r="47" spans="1:9">
      <c r="B47" s="380" t="s">
        <v>617</v>
      </c>
    </row>
    <row r="49" spans="2:8" s="8" customFormat="1" ht="26.25" thickBot="1">
      <c r="B49" s="108"/>
      <c r="C49" s="118" t="s">
        <v>481</v>
      </c>
      <c r="D49" s="118" t="s">
        <v>329</v>
      </c>
      <c r="E49" s="117" t="s">
        <v>249</v>
      </c>
      <c r="F49" s="117" t="s">
        <v>89</v>
      </c>
      <c r="G49" s="177" t="s">
        <v>263</v>
      </c>
      <c r="H49" s="117" t="s">
        <v>108</v>
      </c>
    </row>
    <row r="50" spans="2:8">
      <c r="B50" s="378" t="s">
        <v>164</v>
      </c>
      <c r="C50" s="10">
        <f>'942N_2'!D23</f>
        <v>20243.519270000001</v>
      </c>
      <c r="D50" s="10">
        <f>'441M'!C76</f>
        <v>0</v>
      </c>
      <c r="E50" s="10">
        <f>C50+D50</f>
        <v>20243.519270000001</v>
      </c>
      <c r="F50" s="11">
        <f t="shared" ref="F50:F67" si="5">E50*1000/C23</f>
        <v>2.4038465866770609</v>
      </c>
    </row>
    <row r="51" spans="2:8">
      <c r="B51" s="378" t="s">
        <v>165</v>
      </c>
      <c r="C51" s="10">
        <f>'942N_2'!D24</f>
        <v>5294.59</v>
      </c>
      <c r="D51" s="10">
        <f>'441M'!C77</f>
        <v>0</v>
      </c>
      <c r="E51" s="10">
        <f t="shared" ref="E51:E67" si="6">C51+D51</f>
        <v>5294.59</v>
      </c>
      <c r="F51" s="11">
        <f t="shared" si="5"/>
        <v>3.9622231327185613</v>
      </c>
    </row>
    <row r="52" spans="2:8">
      <c r="B52" s="378" t="s">
        <v>166</v>
      </c>
      <c r="C52" s="10">
        <f>'942N_2'!D25</f>
        <v>1883.08</v>
      </c>
      <c r="D52" s="10">
        <f>'441M'!C78</f>
        <v>0</v>
      </c>
      <c r="E52" s="10">
        <f t="shared" si="6"/>
        <v>1883.08</v>
      </c>
      <c r="F52" s="11">
        <f t="shared" si="5"/>
        <v>1.7682158164551642</v>
      </c>
    </row>
    <row r="53" spans="2:8">
      <c r="B53" s="378" t="s">
        <v>133</v>
      </c>
      <c r="C53" s="10">
        <f>'942N_2'!D26</f>
        <v>2201.2800000000002</v>
      </c>
      <c r="D53" s="10">
        <f>'441M'!C79</f>
        <v>0</v>
      </c>
      <c r="E53" s="10">
        <f t="shared" si="6"/>
        <v>2201.2800000000002</v>
      </c>
      <c r="F53" s="11">
        <f t="shared" si="5"/>
        <v>1.9875076519694679</v>
      </c>
    </row>
    <row r="54" spans="2:8">
      <c r="B54" s="378" t="s">
        <v>229</v>
      </c>
      <c r="C54" s="10">
        <f>'942N_2'!D27</f>
        <v>0</v>
      </c>
      <c r="D54" s="10">
        <f>'441M'!C80</f>
        <v>25000</v>
      </c>
      <c r="E54" s="10">
        <f t="shared" si="6"/>
        <v>25000</v>
      </c>
      <c r="F54" s="11">
        <f t="shared" si="5"/>
        <v>11.838539370483302</v>
      </c>
    </row>
    <row r="55" spans="2:8">
      <c r="B55" s="378" t="s">
        <v>230</v>
      </c>
      <c r="C55" s="10">
        <f>'942N_2'!D28</f>
        <v>904.09</v>
      </c>
      <c r="D55" s="10">
        <f>'441M'!C81</f>
        <v>0</v>
      </c>
      <c r="E55" s="10">
        <f t="shared" si="6"/>
        <v>904.09</v>
      </c>
      <c r="F55" s="11">
        <f t="shared" si="5"/>
        <v>1.5316498156781959</v>
      </c>
    </row>
    <row r="56" spans="2:8" ht="12.75" customHeight="1">
      <c r="B56" s="378" t="s">
        <v>231</v>
      </c>
      <c r="C56" s="10">
        <f>'942N_2'!D29</f>
        <v>3835.67</v>
      </c>
      <c r="D56" s="10">
        <f>'441M'!C82</f>
        <v>0</v>
      </c>
      <c r="E56" s="10">
        <f t="shared" si="6"/>
        <v>3835.67</v>
      </c>
      <c r="F56" s="11">
        <f t="shared" si="5"/>
        <v>1.5297811518815314</v>
      </c>
    </row>
    <row r="57" spans="2:8" ht="12.75" customHeight="1">
      <c r="B57" s="378" t="s">
        <v>179</v>
      </c>
      <c r="C57" s="10">
        <f>'942N_2'!D30</f>
        <v>1180.22</v>
      </c>
      <c r="D57" s="10">
        <f>'441M'!C83</f>
        <v>0</v>
      </c>
      <c r="E57" s="10">
        <f t="shared" si="6"/>
        <v>1180.22</v>
      </c>
      <c r="F57" s="11">
        <f t="shared" si="5"/>
        <v>0.56475139181679435</v>
      </c>
    </row>
    <row r="58" spans="2:8" ht="12.75" customHeight="1">
      <c r="B58" s="378" t="s">
        <v>180</v>
      </c>
      <c r="C58" s="10">
        <f>'942N_2'!D31</f>
        <v>3088.16</v>
      </c>
      <c r="D58" s="10">
        <f>'441M'!C84</f>
        <v>94918.74</v>
      </c>
      <c r="E58" s="10">
        <f t="shared" si="6"/>
        <v>98006.900000000009</v>
      </c>
      <c r="F58" s="11">
        <f t="shared" si="5"/>
        <v>13.004684740534667</v>
      </c>
    </row>
    <row r="59" spans="2:8" ht="12.75" customHeight="1">
      <c r="B59" s="378" t="s">
        <v>181</v>
      </c>
      <c r="C59" s="10">
        <f>'942N_2'!D32</f>
        <v>7201.92</v>
      </c>
      <c r="D59" s="10">
        <f>'441M'!C85</f>
        <v>0</v>
      </c>
      <c r="E59" s="10">
        <f t="shared" si="6"/>
        <v>7201.92</v>
      </c>
      <c r="F59" s="11">
        <f t="shared" si="5"/>
        <v>1.4234929747113723</v>
      </c>
    </row>
    <row r="60" spans="2:8">
      <c r="B60" s="378" t="s">
        <v>171</v>
      </c>
      <c r="C60" s="10">
        <f>'942N_2'!D33</f>
        <v>754.15</v>
      </c>
      <c r="D60" s="10">
        <f>'441M'!C86</f>
        <v>0</v>
      </c>
      <c r="E60" s="10">
        <f t="shared" si="6"/>
        <v>754.15</v>
      </c>
      <c r="F60" s="11">
        <f t="shared" si="5"/>
        <v>0.68445968390423828</v>
      </c>
    </row>
    <row r="61" spans="2:8">
      <c r="B61" s="378" t="s">
        <v>172</v>
      </c>
      <c r="C61" s="10">
        <f>'942N_2'!D34</f>
        <v>3065.71</v>
      </c>
      <c r="D61" s="10">
        <f>'441M'!C87</f>
        <v>0</v>
      </c>
      <c r="E61" s="10">
        <f t="shared" si="6"/>
        <v>3065.71</v>
      </c>
      <c r="F61" s="11">
        <f t="shared" si="5"/>
        <v>1.1118451175825781</v>
      </c>
    </row>
    <row r="62" spans="2:8">
      <c r="B62" s="378" t="s">
        <v>173</v>
      </c>
      <c r="C62" s="10">
        <f>'942N_2'!D35</f>
        <v>0</v>
      </c>
      <c r="D62" s="10">
        <f>'441M'!C88</f>
        <v>127422</v>
      </c>
      <c r="E62" s="10">
        <f t="shared" si="6"/>
        <v>127422</v>
      </c>
      <c r="F62" s="11">
        <f t="shared" si="5"/>
        <v>19.679087035658945</v>
      </c>
    </row>
    <row r="63" spans="2:8">
      <c r="B63" s="378" t="s">
        <v>174</v>
      </c>
      <c r="C63" s="10">
        <f>'942N_2'!D36</f>
        <v>601.23</v>
      </c>
      <c r="D63" s="10">
        <f>'441M'!C89</f>
        <v>0</v>
      </c>
      <c r="E63" s="10">
        <f t="shared" si="6"/>
        <v>601.23</v>
      </c>
      <c r="F63" s="11">
        <f t="shared" si="5"/>
        <v>0.4091576787925415</v>
      </c>
    </row>
    <row r="64" spans="2:8">
      <c r="B64" s="378" t="s">
        <v>175</v>
      </c>
      <c r="C64" s="10">
        <f>'942N_2'!D37</f>
        <v>0.18</v>
      </c>
      <c r="D64" s="10">
        <f>'441M'!C90</f>
        <v>0</v>
      </c>
      <c r="E64" s="10">
        <f t="shared" si="6"/>
        <v>0.18</v>
      </c>
      <c r="F64" s="11">
        <f t="shared" si="5"/>
        <v>2.8009744278815221E-4</v>
      </c>
      <c r="G64" s="11">
        <f>F69-F64</f>
        <v>6.7627556367127113</v>
      </c>
      <c r="H64" s="10">
        <f>G64*C37/1000</f>
        <v>4345.973324465418</v>
      </c>
    </row>
    <row r="65" spans="2:8">
      <c r="B65" s="378" t="s">
        <v>176</v>
      </c>
      <c r="C65" s="10">
        <f>'942N_2'!D38</f>
        <v>26.43</v>
      </c>
      <c r="D65" s="10">
        <f>'441M'!C91</f>
        <v>0</v>
      </c>
      <c r="E65" s="10">
        <f t="shared" si="6"/>
        <v>26.43</v>
      </c>
      <c r="F65" s="11">
        <f t="shared" si="5"/>
        <v>1.206665560290248E-2</v>
      </c>
      <c r="G65" s="11">
        <f>F69-F65</f>
        <v>6.7509690785525969</v>
      </c>
      <c r="H65" s="10">
        <f>G65*C38/1000</f>
        <v>14786.873730217885</v>
      </c>
    </row>
    <row r="66" spans="2:8">
      <c r="B66" s="378" t="s">
        <v>177</v>
      </c>
      <c r="C66" s="10">
        <f>'942N_2'!D39</f>
        <v>623.36</v>
      </c>
      <c r="D66" s="10">
        <f>'441M'!C92</f>
        <v>0</v>
      </c>
      <c r="E66" s="10">
        <f t="shared" si="6"/>
        <v>623.36</v>
      </c>
      <c r="F66" s="11">
        <f t="shared" si="5"/>
        <v>1.9448730088654336</v>
      </c>
    </row>
    <row r="67" spans="2:8">
      <c r="B67" s="378" t="s">
        <v>167</v>
      </c>
      <c r="C67" s="10">
        <f>'942N_2'!D40</f>
        <v>151.15222</v>
      </c>
      <c r="D67" s="10">
        <f>'441M'!C93</f>
        <v>0</v>
      </c>
      <c r="E67" s="10">
        <f t="shared" si="6"/>
        <v>151.15222</v>
      </c>
      <c r="F67" s="11">
        <f t="shared" si="5"/>
        <v>0.8961656058885783</v>
      </c>
    </row>
    <row r="68" spans="2:8">
      <c r="B68" s="159" t="s">
        <v>168</v>
      </c>
      <c r="C68" s="68">
        <f>SUM(C50:C67)</f>
        <v>51054.741490000008</v>
      </c>
      <c r="D68" s="68">
        <f>SUM(D50:D67)</f>
        <v>247340.74</v>
      </c>
      <c r="E68" s="68">
        <f>SUM(E50:E67)</f>
        <v>298395.48148999998</v>
      </c>
      <c r="F68" s="110"/>
      <c r="G68" s="68">
        <f>SUM(G50:G67)</f>
        <v>13.513724715265308</v>
      </c>
      <c r="H68" s="68">
        <f>SUM(H50:H67)</f>
        <v>19132.847054683305</v>
      </c>
    </row>
    <row r="69" spans="2:8" ht="13.5" thickBot="1">
      <c r="B69" s="122" t="s">
        <v>330</v>
      </c>
      <c r="C69" s="112">
        <f>C68-C64-C65</f>
        <v>51028.131490000007</v>
      </c>
      <c r="D69" s="112">
        <f>D68-D64-D65</f>
        <v>247340.74</v>
      </c>
      <c r="E69" s="112">
        <f>E68-E64-E65</f>
        <v>298368.87148999999</v>
      </c>
      <c r="F69" s="115">
        <f>E69*1000/C42</f>
        <v>6.7630357341554994</v>
      </c>
      <c r="G69" s="122"/>
      <c r="H69" s="122"/>
    </row>
  </sheetData>
  <phoneticPr fontId="3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C2:W49"/>
  <sheetViews>
    <sheetView topLeftCell="M25" workbookViewId="0">
      <selection activeCell="A33" sqref="A33:XFD33"/>
    </sheetView>
  </sheetViews>
  <sheetFormatPr baseColWidth="10" defaultRowHeight="18" customHeight="1"/>
  <cols>
    <col min="3" max="3" width="11" style="439"/>
    <col min="4" max="4" width="11" style="440"/>
    <col min="5" max="23" width="11" style="439"/>
  </cols>
  <sheetData>
    <row r="2" spans="3:23" s="442" customFormat="1" ht="18" customHeight="1">
      <c r="C2" s="441" t="s">
        <v>931</v>
      </c>
      <c r="D2" s="443" t="s">
        <v>381</v>
      </c>
      <c r="E2" s="441" t="s">
        <v>164</v>
      </c>
      <c r="F2" s="441" t="s">
        <v>165</v>
      </c>
      <c r="G2" s="441" t="s">
        <v>166</v>
      </c>
      <c r="H2" s="441" t="s">
        <v>133</v>
      </c>
      <c r="I2" s="441" t="s">
        <v>229</v>
      </c>
      <c r="J2" s="441" t="s">
        <v>230</v>
      </c>
      <c r="K2" s="441" t="s">
        <v>231</v>
      </c>
      <c r="L2" s="441" t="s">
        <v>179</v>
      </c>
      <c r="M2" s="441" t="s">
        <v>180</v>
      </c>
      <c r="N2" s="441" t="s">
        <v>181</v>
      </c>
      <c r="O2" s="441" t="s">
        <v>171</v>
      </c>
      <c r="P2" s="441" t="s">
        <v>172</v>
      </c>
      <c r="Q2" s="441" t="s">
        <v>173</v>
      </c>
      <c r="R2" s="441" t="s">
        <v>174</v>
      </c>
      <c r="S2" s="441" t="s">
        <v>175</v>
      </c>
      <c r="T2" s="441" t="s">
        <v>176</v>
      </c>
      <c r="U2" s="441" t="s">
        <v>177</v>
      </c>
      <c r="V2" s="441" t="s">
        <v>167</v>
      </c>
      <c r="W2" s="441" t="s">
        <v>935</v>
      </c>
    </row>
    <row r="3" spans="3:23" ht="18" customHeight="1">
      <c r="C3" s="439" t="s">
        <v>356</v>
      </c>
      <c r="D3" s="444" t="s">
        <v>394</v>
      </c>
      <c r="E3" s="439">
        <v>6499.7417622826806</v>
      </c>
      <c r="F3" s="439">
        <v>11262.645052324951</v>
      </c>
      <c r="G3" s="439">
        <v>0</v>
      </c>
      <c r="H3" s="439">
        <v>643.11881288089103</v>
      </c>
      <c r="I3" s="439">
        <v>0</v>
      </c>
      <c r="J3" s="439">
        <v>0</v>
      </c>
      <c r="K3" s="439">
        <v>5896.7797732378776</v>
      </c>
      <c r="L3" s="439">
        <v>0</v>
      </c>
      <c r="M3" s="439">
        <v>6161.0344614713022</v>
      </c>
      <c r="N3" s="439">
        <v>0</v>
      </c>
      <c r="O3" s="439">
        <v>0</v>
      </c>
      <c r="P3" s="439">
        <v>0</v>
      </c>
      <c r="Q3" s="439">
        <v>0</v>
      </c>
      <c r="R3" s="439">
        <v>0</v>
      </c>
      <c r="S3" s="439">
        <v>0</v>
      </c>
      <c r="T3" s="439">
        <v>1326.7051549639962</v>
      </c>
      <c r="U3" s="439">
        <v>614.04263283829891</v>
      </c>
      <c r="V3" s="439">
        <v>0</v>
      </c>
      <c r="W3" s="439">
        <v>32404.067649999997</v>
      </c>
    </row>
    <row r="4" spans="3:23" ht="18" customHeight="1">
      <c r="C4" s="439" t="s">
        <v>329</v>
      </c>
      <c r="D4" s="444" t="s">
        <v>357</v>
      </c>
      <c r="E4" s="439">
        <v>62934.532443302553</v>
      </c>
      <c r="F4" s="439">
        <v>16546.092635997356</v>
      </c>
      <c r="G4" s="439">
        <v>7638.3472613477661</v>
      </c>
      <c r="H4" s="439">
        <v>1693.094306322098</v>
      </c>
      <c r="I4" s="439">
        <v>27989.7278198805</v>
      </c>
      <c r="J4" s="439">
        <v>4619.8030154146918</v>
      </c>
      <c r="K4" s="439">
        <v>12862.175775257878</v>
      </c>
      <c r="L4" s="439">
        <v>22933.123866705027</v>
      </c>
      <c r="M4" s="439">
        <v>262304.66474329296</v>
      </c>
      <c r="N4" s="439">
        <v>42780.84642014531</v>
      </c>
      <c r="O4" s="439">
        <v>4596.2125249564688</v>
      </c>
      <c r="P4" s="439">
        <v>18723.007881735699</v>
      </c>
      <c r="Q4" s="439">
        <v>286372.13908085832</v>
      </c>
      <c r="R4" s="439">
        <v>7728.5890370311063</v>
      </c>
      <c r="S4" s="439">
        <v>9269.5216794645858</v>
      </c>
      <c r="T4" s="439">
        <v>20761.701759015348</v>
      </c>
      <c r="U4" s="439">
        <v>4687.1281668943366</v>
      </c>
      <c r="V4" s="439">
        <v>543.74973237806569</v>
      </c>
      <c r="W4" s="439">
        <v>814984.45814999996</v>
      </c>
    </row>
    <row r="5" spans="3:23" ht="18" customHeight="1">
      <c r="C5" s="439" t="s">
        <v>257</v>
      </c>
      <c r="D5" s="444" t="s">
        <v>400</v>
      </c>
      <c r="E5" s="439">
        <v>3589.4421843539503</v>
      </c>
      <c r="F5" s="439">
        <v>1254.6439553637003</v>
      </c>
      <c r="G5" s="439">
        <v>990.21454054060382</v>
      </c>
      <c r="H5" s="439">
        <v>165.94403552646736</v>
      </c>
      <c r="I5" s="439">
        <v>832.01012921773668</v>
      </c>
      <c r="J5" s="439">
        <v>528.29077350012187</v>
      </c>
      <c r="K5" s="439">
        <v>2989.4908628403364</v>
      </c>
      <c r="L5" s="439">
        <v>1720.1297548141092</v>
      </c>
      <c r="M5" s="439">
        <v>3102.0204550529179</v>
      </c>
      <c r="N5" s="439">
        <v>2004.4585796071344</v>
      </c>
      <c r="O5" s="439">
        <v>974.3441861390379</v>
      </c>
      <c r="P5" s="439">
        <v>1973.7842014643379</v>
      </c>
      <c r="Q5" s="439">
        <v>2781.9971942256611</v>
      </c>
      <c r="R5" s="439">
        <v>639.58221630425203</v>
      </c>
      <c r="S5" s="439">
        <v>300.78297974579152</v>
      </c>
      <c r="T5" s="439">
        <v>1339.6220140645287</v>
      </c>
      <c r="U5" s="439">
        <v>221.78530331448007</v>
      </c>
      <c r="V5" s="439">
        <v>50.39919392482966</v>
      </c>
      <c r="W5" s="439">
        <v>25458.942559999996</v>
      </c>
    </row>
    <row r="6" spans="3:23" ht="18" customHeight="1">
      <c r="C6" s="439" t="s">
        <v>258</v>
      </c>
      <c r="D6" s="444" t="s">
        <v>402</v>
      </c>
      <c r="E6" s="439">
        <v>15708.093002358253</v>
      </c>
      <c r="F6" s="439">
        <v>3431.6488791100651</v>
      </c>
      <c r="G6" s="439">
        <v>3147.2781112828725</v>
      </c>
      <c r="H6" s="439">
        <v>1505.5228102465726</v>
      </c>
      <c r="I6" s="439">
        <v>3730.5454552235674</v>
      </c>
      <c r="J6" s="439">
        <v>1659.6937617019523</v>
      </c>
      <c r="K6" s="439">
        <v>8684.6196150882697</v>
      </c>
      <c r="L6" s="439">
        <v>5473.6187915949531</v>
      </c>
      <c r="M6" s="439">
        <v>14725.551447946664</v>
      </c>
      <c r="N6" s="439">
        <v>9292.7299665980481</v>
      </c>
      <c r="O6" s="439">
        <v>2435.6831453148802</v>
      </c>
      <c r="P6" s="439">
        <v>7256.0124795209567</v>
      </c>
      <c r="Q6" s="439">
        <v>12726.788319793852</v>
      </c>
      <c r="R6" s="439">
        <v>2490.2036834580522</v>
      </c>
      <c r="S6" s="439">
        <v>1260.5316615904912</v>
      </c>
      <c r="T6" s="439">
        <v>5153.3101260514886</v>
      </c>
      <c r="U6" s="439">
        <v>773.80730018352267</v>
      </c>
      <c r="V6" s="439">
        <v>231.0339329355395</v>
      </c>
      <c r="W6" s="439">
        <v>99686.672490000012</v>
      </c>
    </row>
    <row r="7" spans="3:23" ht="18" customHeight="1">
      <c r="C7" s="439" t="s">
        <v>932</v>
      </c>
      <c r="D7" s="444" t="s">
        <v>510</v>
      </c>
      <c r="E7" s="439">
        <v>10336.54434349256</v>
      </c>
      <c r="F7" s="439">
        <v>3705.3324588611345</v>
      </c>
      <c r="G7" s="439">
        <v>1584.2071137392711</v>
      </c>
      <c r="H7" s="439">
        <v>879.4871005279274</v>
      </c>
      <c r="I7" s="439">
        <v>2749.0616325040814</v>
      </c>
      <c r="J7" s="439">
        <v>994.13195780440412</v>
      </c>
      <c r="K7" s="439">
        <v>4541.4936918144767</v>
      </c>
      <c r="L7" s="439">
        <v>3684.9322061547264</v>
      </c>
      <c r="M7" s="439">
        <v>6339.5149006416987</v>
      </c>
      <c r="N7" s="439">
        <v>5550.2796077402199</v>
      </c>
      <c r="O7" s="439">
        <v>3853.8365949962513</v>
      </c>
      <c r="P7" s="439">
        <v>2587.1546231936004</v>
      </c>
      <c r="Q7" s="439">
        <v>6067.0203189293015</v>
      </c>
      <c r="R7" s="439">
        <v>2689.7914797140011</v>
      </c>
      <c r="S7" s="439">
        <v>791.09770843255694</v>
      </c>
      <c r="T7" s="439">
        <v>2303.8710016849768</v>
      </c>
      <c r="U7" s="439">
        <v>463.83980367345004</v>
      </c>
      <c r="V7" s="439">
        <v>312.53804504383584</v>
      </c>
      <c r="W7" s="439">
        <v>59434.134588948487</v>
      </c>
    </row>
    <row r="8" spans="3:23" ht="18" customHeight="1">
      <c r="C8" s="439" t="s">
        <v>70</v>
      </c>
      <c r="D8" s="444" t="s">
        <v>314</v>
      </c>
      <c r="E8" s="439">
        <v>166374.8333805931</v>
      </c>
      <c r="F8" s="439">
        <v>89785.814372115798</v>
      </c>
      <c r="G8" s="439">
        <v>4677.6891132132259</v>
      </c>
      <c r="H8" s="439">
        <v>1956.0265458192473</v>
      </c>
      <c r="I8" s="439">
        <v>20244.834029649268</v>
      </c>
      <c r="J8" s="439">
        <v>2746.0348712257446</v>
      </c>
      <c r="K8" s="439">
        <v>91198.629220271163</v>
      </c>
      <c r="L8" s="439">
        <v>74463.380091658706</v>
      </c>
      <c r="M8" s="439">
        <v>32405.789237004617</v>
      </c>
      <c r="N8" s="439">
        <v>69292.521624814341</v>
      </c>
      <c r="O8" s="439">
        <v>90884.325639847026</v>
      </c>
      <c r="P8" s="439">
        <v>9873.8166169050965</v>
      </c>
      <c r="Q8" s="439">
        <v>62653.933770086158</v>
      </c>
      <c r="R8" s="439">
        <v>68564.024291477719</v>
      </c>
      <c r="S8" s="439">
        <v>13490.440738085978</v>
      </c>
      <c r="T8" s="439">
        <v>12404.627762888107</v>
      </c>
      <c r="U8" s="439">
        <v>8605.4832031526748</v>
      </c>
      <c r="V8" s="439">
        <v>6198.535161192066</v>
      </c>
      <c r="W8" s="439">
        <v>825820.73967000004</v>
      </c>
    </row>
    <row r="9" spans="3:23" ht="18" customHeight="1">
      <c r="C9" s="439" t="s">
        <v>306</v>
      </c>
      <c r="D9" s="445" t="s">
        <v>419</v>
      </c>
      <c r="E9" s="439">
        <v>1454.7875320572489</v>
      </c>
      <c r="F9" s="439">
        <v>230.84140469877548</v>
      </c>
      <c r="G9" s="439">
        <v>183.97287801185789</v>
      </c>
      <c r="H9" s="439">
        <v>191.33163420151007</v>
      </c>
      <c r="I9" s="439">
        <v>364.80618128363153</v>
      </c>
      <c r="J9" s="439">
        <v>101.97001546049395</v>
      </c>
      <c r="K9" s="439">
        <v>433.14392989943445</v>
      </c>
      <c r="L9" s="439">
        <v>361.01559480105755</v>
      </c>
      <c r="M9" s="439">
        <v>1301.8984997078589</v>
      </c>
      <c r="N9" s="439">
        <v>874.00369208556936</v>
      </c>
      <c r="O9" s="439">
        <v>190.34004407230992</v>
      </c>
      <c r="P9" s="439">
        <v>476.32906203325001</v>
      </c>
      <c r="Q9" s="439">
        <v>1118.5612586089612</v>
      </c>
      <c r="R9" s="439">
        <v>253.84595019443194</v>
      </c>
      <c r="S9" s="439">
        <v>111.01551137514798</v>
      </c>
      <c r="T9" s="439">
        <v>378.38206938265381</v>
      </c>
      <c r="U9" s="439">
        <v>55.369166283192314</v>
      </c>
      <c r="V9" s="439">
        <v>29.137115842614833</v>
      </c>
      <c r="W9" s="439">
        <v>8110.7515399999993</v>
      </c>
    </row>
    <row r="10" spans="3:23" ht="18" customHeight="1">
      <c r="C10" s="439" t="s">
        <v>68</v>
      </c>
      <c r="D10" s="444" t="s">
        <v>954</v>
      </c>
      <c r="E10" s="439">
        <v>51689.011186552772</v>
      </c>
      <c r="F10" s="439">
        <v>2810.0469066473925</v>
      </c>
      <c r="G10" s="439">
        <v>3672.4579381825492</v>
      </c>
      <c r="H10" s="439">
        <v>4050.5955019128505</v>
      </c>
      <c r="I10" s="439">
        <v>14567.764781615519</v>
      </c>
      <c r="J10" s="439">
        <v>1115.2112796616082</v>
      </c>
      <c r="K10" s="439">
        <v>4153.7645264071598</v>
      </c>
      <c r="L10" s="439">
        <v>3340.4968116565992</v>
      </c>
      <c r="M10" s="439">
        <v>14148.427869870789</v>
      </c>
      <c r="N10" s="439">
        <v>6267.5744271164822</v>
      </c>
      <c r="O10" s="439">
        <v>8770.9926498983605</v>
      </c>
      <c r="P10" s="439">
        <v>4404.5209692561402</v>
      </c>
      <c r="Q10" s="439">
        <v>34934.407837830928</v>
      </c>
      <c r="R10" s="439">
        <v>1904.4590333150504</v>
      </c>
      <c r="S10" s="439">
        <v>804.77868461434196</v>
      </c>
      <c r="T10" s="439">
        <v>2080.0845768939948</v>
      </c>
      <c r="U10" s="439">
        <v>176.44737654276801</v>
      </c>
      <c r="V10" s="439">
        <v>39.16377202470084</v>
      </c>
      <c r="W10" s="439">
        <v>158930.20613000001</v>
      </c>
    </row>
    <row r="11" spans="3:23" ht="18" customHeight="1">
      <c r="C11" s="439" t="s">
        <v>69</v>
      </c>
      <c r="D11" s="444" t="s">
        <v>350</v>
      </c>
      <c r="E11" s="439">
        <v>339775.81814766413</v>
      </c>
      <c r="F11" s="439">
        <v>121031.7160380516</v>
      </c>
      <c r="G11" s="439">
        <v>119755.76938521487</v>
      </c>
      <c r="H11" s="439">
        <v>2994.2706534000836</v>
      </c>
      <c r="I11" s="439">
        <v>56497.220231967141</v>
      </c>
      <c r="J11" s="439">
        <v>54841.545892478352</v>
      </c>
      <c r="K11" s="439">
        <v>200122.27128273415</v>
      </c>
      <c r="L11" s="439">
        <v>95654.408173128322</v>
      </c>
      <c r="M11" s="439">
        <v>193080.32773488649</v>
      </c>
      <c r="N11" s="439">
        <v>98818.7803984825</v>
      </c>
      <c r="O11" s="439">
        <v>21253.760046868578</v>
      </c>
      <c r="P11" s="439">
        <v>156415.4666444266</v>
      </c>
      <c r="Q11" s="439">
        <v>70254.39482876219</v>
      </c>
      <c r="R11" s="439">
        <v>32827.00847021379</v>
      </c>
      <c r="S11" s="439">
        <v>26683.779152375864</v>
      </c>
      <c r="T11" s="439">
        <v>83380.693026438923</v>
      </c>
      <c r="U11" s="439">
        <v>34678.898307174328</v>
      </c>
      <c r="V11" s="439">
        <v>1219.9981013946494</v>
      </c>
      <c r="W11" s="439">
        <v>1709286.1265156623</v>
      </c>
    </row>
    <row r="12" spans="3:23" ht="18" customHeight="1">
      <c r="C12" s="439" t="s">
        <v>60</v>
      </c>
      <c r="D12" s="444" t="s">
        <v>365</v>
      </c>
      <c r="E12" s="439">
        <v>121971.11307766869</v>
      </c>
      <c r="F12" s="439">
        <v>94410.293238697865</v>
      </c>
      <c r="G12" s="439">
        <v>29376.210120433756</v>
      </c>
      <c r="H12" s="439">
        <v>1850.8208651764874</v>
      </c>
      <c r="I12" s="439">
        <v>4168.8505290114945</v>
      </c>
      <c r="J12" s="439">
        <v>30071.498638823537</v>
      </c>
      <c r="K12" s="439">
        <v>162624.29884055193</v>
      </c>
      <c r="L12" s="439">
        <v>142400.4950135416</v>
      </c>
      <c r="M12" s="439">
        <v>77702.121881655985</v>
      </c>
      <c r="N12" s="439">
        <v>74665.911526502867</v>
      </c>
      <c r="O12" s="439">
        <v>26725.943346357824</v>
      </c>
      <c r="P12" s="439">
        <v>64836.573053348278</v>
      </c>
      <c r="Q12" s="439">
        <v>110156.39111418308</v>
      </c>
      <c r="R12" s="439">
        <v>33234.057123954299</v>
      </c>
      <c r="S12" s="439">
        <v>17380.128433420679</v>
      </c>
      <c r="T12" s="439">
        <v>54562.898489345142</v>
      </c>
      <c r="U12" s="439">
        <v>9048.2343796903169</v>
      </c>
      <c r="V12" s="439">
        <v>1556.5940163689286</v>
      </c>
      <c r="W12" s="439">
        <v>1056742.4336887328</v>
      </c>
    </row>
    <row r="13" spans="3:23" ht="18" customHeight="1">
      <c r="C13" s="439" t="s">
        <v>366</v>
      </c>
      <c r="D13" s="444" t="s">
        <v>423</v>
      </c>
      <c r="E13" s="439">
        <v>2712.1984156706244</v>
      </c>
      <c r="F13" s="439">
        <v>683.43113052371905</v>
      </c>
      <c r="G13" s="439">
        <v>619.40820447247052</v>
      </c>
      <c r="H13" s="439">
        <v>275.14079972223851</v>
      </c>
      <c r="I13" s="439">
        <v>377.88401746439428</v>
      </c>
      <c r="J13" s="439">
        <v>352.43644181524542</v>
      </c>
      <c r="K13" s="439">
        <v>1601.6444822630779</v>
      </c>
      <c r="L13" s="439">
        <v>926.2167692631682</v>
      </c>
      <c r="M13" s="439">
        <v>4673.5215063119376</v>
      </c>
      <c r="N13" s="439">
        <v>1592.1487073969579</v>
      </c>
      <c r="O13" s="439">
        <v>671.43956798388922</v>
      </c>
      <c r="P13" s="439">
        <v>1296.8842551871207</v>
      </c>
      <c r="Q13" s="439">
        <v>2983.7396419450038</v>
      </c>
      <c r="R13" s="439">
        <v>724.08371293870641</v>
      </c>
      <c r="S13" s="439">
        <v>571.24007741821958</v>
      </c>
      <c r="T13" s="439">
        <v>1518.8515169977509</v>
      </c>
      <c r="U13" s="439">
        <v>375.9430142497929</v>
      </c>
      <c r="V13" s="439">
        <v>24.467058375687355</v>
      </c>
      <c r="W13" s="439">
        <v>21980.679320000007</v>
      </c>
    </row>
    <row r="14" spans="3:23" ht="18" customHeight="1">
      <c r="C14" s="439" t="s">
        <v>272</v>
      </c>
      <c r="D14" s="444" t="s">
        <v>424</v>
      </c>
      <c r="E14" s="439">
        <v>6266.6633790134829</v>
      </c>
      <c r="F14" s="439">
        <v>2219.5267457032692</v>
      </c>
      <c r="G14" s="439">
        <v>947.13863703712707</v>
      </c>
      <c r="H14" s="439">
        <v>807.0001554430977</v>
      </c>
      <c r="I14" s="439">
        <v>2436.9497796730443</v>
      </c>
      <c r="J14" s="439">
        <v>706.98052460808583</v>
      </c>
      <c r="K14" s="439">
        <v>2862.0362996682647</v>
      </c>
      <c r="L14" s="439">
        <v>1999.8604123660016</v>
      </c>
      <c r="M14" s="439">
        <v>9016.9834329440273</v>
      </c>
      <c r="N14" s="439">
        <v>4230.5383058216621</v>
      </c>
      <c r="O14" s="439">
        <v>652.17822717921285</v>
      </c>
      <c r="P14" s="439">
        <v>2512.1165696411854</v>
      </c>
      <c r="Q14" s="439">
        <v>6272.7294051346798</v>
      </c>
      <c r="R14" s="439">
        <v>1842.5965306864296</v>
      </c>
      <c r="S14" s="439">
        <v>1317.2660200793546</v>
      </c>
      <c r="T14" s="439">
        <v>2871.0242682849753</v>
      </c>
      <c r="U14" s="439">
        <v>552.02623176574707</v>
      </c>
      <c r="V14" s="439">
        <v>283.32153495034544</v>
      </c>
      <c r="W14" s="439">
        <v>47796.936459999997</v>
      </c>
    </row>
    <row r="15" spans="3:23" ht="18" customHeight="1">
      <c r="C15" s="439" t="s">
        <v>273</v>
      </c>
      <c r="D15" s="444" t="s">
        <v>426</v>
      </c>
      <c r="E15" s="439">
        <v>8259.0951128095367</v>
      </c>
      <c r="F15" s="439">
        <v>1479.2982769790881</v>
      </c>
      <c r="G15" s="439">
        <v>1201.5993592719813</v>
      </c>
      <c r="H15" s="439">
        <v>1950.6085299787835</v>
      </c>
      <c r="I15" s="439">
        <v>3059.4321305215703</v>
      </c>
      <c r="J15" s="439">
        <v>671.35384462658055</v>
      </c>
      <c r="K15" s="439">
        <v>2337.315634744959</v>
      </c>
      <c r="L15" s="439">
        <v>2154.5623739969701</v>
      </c>
      <c r="M15" s="439">
        <v>9502.0179163080356</v>
      </c>
      <c r="N15" s="439">
        <v>5320.3655277993494</v>
      </c>
      <c r="O15" s="439">
        <v>1020.4703112953869</v>
      </c>
      <c r="P15" s="439">
        <v>2783.053131729695</v>
      </c>
      <c r="Q15" s="439">
        <v>8061.3795838132201</v>
      </c>
      <c r="R15" s="439">
        <v>1482.9120189931336</v>
      </c>
      <c r="S15" s="439">
        <v>728.64335944675747</v>
      </c>
      <c r="T15" s="439">
        <v>2563.0150970819604</v>
      </c>
      <c r="U15" s="439">
        <v>335.33705727648965</v>
      </c>
      <c r="V15" s="439">
        <v>201.39139332650683</v>
      </c>
      <c r="W15" s="439">
        <v>53111.850660000004</v>
      </c>
    </row>
    <row r="16" spans="3:23" ht="18" customHeight="1">
      <c r="C16" s="439" t="s">
        <v>71</v>
      </c>
      <c r="D16" s="444" t="s">
        <v>336</v>
      </c>
      <c r="E16" s="439">
        <v>5931.9094803174412</v>
      </c>
      <c r="F16" s="439">
        <v>13581.875901612433</v>
      </c>
      <c r="G16" s="439">
        <v>24994.735343906257</v>
      </c>
      <c r="H16" s="439">
        <v>0</v>
      </c>
      <c r="I16" s="439">
        <v>7999.5224994761465</v>
      </c>
      <c r="J16" s="439">
        <v>20876.281351610029</v>
      </c>
      <c r="K16" s="439">
        <v>915.47931284397146</v>
      </c>
      <c r="L16" s="439">
        <v>300.36841858759567</v>
      </c>
      <c r="M16" s="439">
        <v>357.01942821797684</v>
      </c>
      <c r="N16" s="439">
        <v>114.97230922090019</v>
      </c>
      <c r="O16" s="439">
        <v>31950.884934270609</v>
      </c>
      <c r="P16" s="439">
        <v>9976.345282222419</v>
      </c>
      <c r="Q16" s="439">
        <v>419.02719277583361</v>
      </c>
      <c r="R16" s="439">
        <v>14.987503872923996</v>
      </c>
      <c r="S16" s="439">
        <v>134.97522970242545</v>
      </c>
      <c r="T16" s="439">
        <v>14140.178875450682</v>
      </c>
      <c r="U16" s="439">
        <v>99.08701423993098</v>
      </c>
      <c r="V16" s="439">
        <v>2092.2923816724388</v>
      </c>
      <c r="W16" s="439">
        <v>133899.94246000002</v>
      </c>
    </row>
    <row r="17" spans="3:23" ht="18" customHeight="1">
      <c r="C17" s="439" t="s">
        <v>307</v>
      </c>
      <c r="D17" s="444" t="s">
        <v>338</v>
      </c>
      <c r="E17" s="439">
        <v>2421.6716482446109</v>
      </c>
      <c r="F17" s="439">
        <v>351.38109558876795</v>
      </c>
      <c r="G17" s="439">
        <v>280.03897965696399</v>
      </c>
      <c r="H17" s="439">
        <v>291.24029692266305</v>
      </c>
      <c r="I17" s="439">
        <v>555.29897604057123</v>
      </c>
      <c r="J17" s="439">
        <v>155.2162437950285</v>
      </c>
      <c r="K17" s="439">
        <v>659.3210123387156</v>
      </c>
      <c r="L17" s="439">
        <v>549.52903874137291</v>
      </c>
      <c r="M17" s="439">
        <v>2011.7178021839832</v>
      </c>
      <c r="N17" s="439">
        <v>1330.3868743755077</v>
      </c>
      <c r="O17" s="439">
        <v>289.7309228724227</v>
      </c>
      <c r="P17" s="439">
        <v>725.05635588389498</v>
      </c>
      <c r="Q17" s="439">
        <v>1835.2877833663674</v>
      </c>
      <c r="R17" s="439">
        <v>386.39804764004049</v>
      </c>
      <c r="S17" s="439">
        <v>168.9850746890458</v>
      </c>
      <c r="T17" s="439">
        <v>575.9638582355559</v>
      </c>
      <c r="U17" s="439">
        <v>84.281579969643929</v>
      </c>
      <c r="V17" s="439">
        <v>44.351799454845185</v>
      </c>
      <c r="W17" s="439">
        <v>12715.857390000001</v>
      </c>
    </row>
    <row r="18" spans="3:23" ht="18" customHeight="1">
      <c r="C18" s="439" t="s">
        <v>72</v>
      </c>
      <c r="D18" s="444" t="s">
        <v>936</v>
      </c>
      <c r="E18" s="439">
        <v>20560.566434493048</v>
      </c>
      <c r="F18" s="439">
        <v>6083.7397230250062</v>
      </c>
      <c r="G18" s="439">
        <v>6981.5447835236482</v>
      </c>
      <c r="H18" s="439">
        <v>2349.5610406339574</v>
      </c>
      <c r="I18" s="439">
        <v>9457.8490513275519</v>
      </c>
      <c r="J18" s="439">
        <v>1351.8748114949399</v>
      </c>
      <c r="K18" s="439">
        <v>25383.474251088635</v>
      </c>
      <c r="L18" s="439">
        <v>23845.603191560527</v>
      </c>
      <c r="M18" s="439">
        <v>15140.77124336194</v>
      </c>
      <c r="N18" s="439">
        <v>11430.144180377943</v>
      </c>
      <c r="O18" s="439">
        <v>10962.350526466229</v>
      </c>
      <c r="P18" s="439">
        <v>9078.2226593191808</v>
      </c>
      <c r="Q18" s="439">
        <v>12676.874108689361</v>
      </c>
      <c r="R18" s="439">
        <v>3834.1211379331698</v>
      </c>
      <c r="S18" s="439">
        <v>2007.5236069231828</v>
      </c>
      <c r="T18" s="439">
        <v>6904.7552212841829</v>
      </c>
      <c r="U18" s="439">
        <v>1452.7449108187714</v>
      </c>
      <c r="V18" s="439">
        <v>250.85222802415956</v>
      </c>
      <c r="W18" s="439">
        <v>169752.5731103454</v>
      </c>
    </row>
    <row r="19" spans="3:23" ht="18" customHeight="1">
      <c r="C19" s="439" t="s">
        <v>308</v>
      </c>
      <c r="D19" s="444" t="s">
        <v>342</v>
      </c>
      <c r="E19" s="439">
        <v>7467.4919842086438</v>
      </c>
      <c r="F19" s="439">
        <v>521.354324824174</v>
      </c>
      <c r="G19" s="439">
        <v>1385.2717770210729</v>
      </c>
      <c r="H19" s="439">
        <v>1740.2562967937472</v>
      </c>
      <c r="I19" s="439">
        <v>20937.112222471402</v>
      </c>
      <c r="J19" s="439">
        <v>1076.661898329734</v>
      </c>
      <c r="K19" s="439">
        <v>901.12438847193243</v>
      </c>
      <c r="L19" s="439">
        <v>695.59552303175599</v>
      </c>
      <c r="M19" s="439">
        <v>6618.137275603649</v>
      </c>
      <c r="N19" s="439">
        <v>15315.907799427585</v>
      </c>
      <c r="O19" s="439">
        <v>345.03517027571138</v>
      </c>
      <c r="P19" s="439">
        <v>4741.4848654821535</v>
      </c>
      <c r="Q19" s="439">
        <v>2825.5705629364679</v>
      </c>
      <c r="R19" s="439">
        <v>1638.8984982799834</v>
      </c>
      <c r="S19" s="439">
        <v>265.42722062408501</v>
      </c>
      <c r="T19" s="439">
        <v>2614.1469761517264</v>
      </c>
      <c r="U19" s="439">
        <v>122.89197893250609</v>
      </c>
      <c r="V19" s="439">
        <v>120.69309713366465</v>
      </c>
      <c r="W19" s="439">
        <v>69333.061859999987</v>
      </c>
    </row>
    <row r="20" spans="3:23" ht="18" customHeight="1">
      <c r="C20" s="439" t="s">
        <v>345</v>
      </c>
      <c r="D20" s="444" t="s">
        <v>432</v>
      </c>
      <c r="E20" s="439">
        <v>3545.0279149733815</v>
      </c>
      <c r="F20" s="439">
        <v>562.51459787505473</v>
      </c>
      <c r="G20" s="439">
        <v>448.30531866584892</v>
      </c>
      <c r="H20" s="439">
        <v>466.2371441296745</v>
      </c>
      <c r="I20" s="439">
        <v>888.96011802940143</v>
      </c>
      <c r="J20" s="439">
        <v>248.48064980769516</v>
      </c>
      <c r="K20" s="439">
        <v>1055.4856216861936</v>
      </c>
      <c r="L20" s="439">
        <v>879.72321257156955</v>
      </c>
      <c r="M20" s="439">
        <v>3172.4677468191994</v>
      </c>
      <c r="N20" s="439">
        <v>2129.7731922761736</v>
      </c>
      <c r="O20" s="439">
        <v>463.82083617351839</v>
      </c>
      <c r="P20" s="439">
        <v>1160.7192008533855</v>
      </c>
      <c r="Q20" s="439">
        <v>2725.7113489067788</v>
      </c>
      <c r="R20" s="439">
        <v>618.57210053872757</v>
      </c>
      <c r="S20" s="439">
        <v>270.52272455443165</v>
      </c>
      <c r="T20" s="439">
        <v>922.0418576106664</v>
      </c>
      <c r="U20" s="439">
        <v>134.92364745877919</v>
      </c>
      <c r="V20" s="439">
        <v>71.001357069520168</v>
      </c>
      <c r="W20" s="439">
        <v>19764.28859</v>
      </c>
    </row>
    <row r="21" spans="3:23" ht="18" customHeight="1">
      <c r="C21" s="439" t="s">
        <v>346</v>
      </c>
      <c r="D21" s="444" t="s">
        <v>434</v>
      </c>
      <c r="E21" s="439">
        <v>31.581284638565357</v>
      </c>
      <c r="F21" s="439">
        <v>11.038837189552936</v>
      </c>
      <c r="G21" s="439">
        <v>8.7122861023843452</v>
      </c>
      <c r="H21" s="439">
        <v>1.4600390675959096</v>
      </c>
      <c r="I21" s="439">
        <v>7.3203432075126704</v>
      </c>
      <c r="J21" s="439">
        <v>4.6481041991871823</v>
      </c>
      <c r="K21" s="439">
        <v>26.30268354099255</v>
      </c>
      <c r="L21" s="439">
        <v>15.134359215714062</v>
      </c>
      <c r="M21" s="439">
        <v>27.292761915124903</v>
      </c>
      <c r="N21" s="439">
        <v>17.635992919657809</v>
      </c>
      <c r="O21" s="439">
        <v>8.5726526568714245</v>
      </c>
      <c r="P21" s="439">
        <v>17.366108013456707</v>
      </c>
      <c r="Q21" s="439">
        <v>24.477074916403538</v>
      </c>
      <c r="R21" s="439">
        <v>5.6272888614598395</v>
      </c>
      <c r="S21" s="439">
        <v>2.6464036499023287</v>
      </c>
      <c r="T21" s="439">
        <v>11.786506638461082</v>
      </c>
      <c r="U21" s="439">
        <v>1.9513518905962872</v>
      </c>
      <c r="V21" s="439">
        <v>0.4434313765610291</v>
      </c>
      <c r="W21" s="439">
        <v>223.99750999999995</v>
      </c>
    </row>
    <row r="22" spans="3:23" ht="18" customHeight="1">
      <c r="C22" s="439" t="s">
        <v>347</v>
      </c>
      <c r="D22" s="444" t="s">
        <v>291</v>
      </c>
      <c r="E22" s="439">
        <v>31626.064612878712</v>
      </c>
      <c r="F22" s="439">
        <v>12071.977167200215</v>
      </c>
      <c r="G22" s="439">
        <v>6112.7180884932941</v>
      </c>
      <c r="H22" s="439">
        <v>18737.633576416785</v>
      </c>
      <c r="I22" s="439">
        <v>71370.224953909026</v>
      </c>
      <c r="J22" s="439">
        <v>4871.6774976011675</v>
      </c>
      <c r="K22" s="439">
        <v>32385.86613051426</v>
      </c>
      <c r="L22" s="439">
        <v>23614.787189353661</v>
      </c>
      <c r="M22" s="439">
        <v>28287.170160222198</v>
      </c>
      <c r="N22" s="439">
        <v>16288.777336101712</v>
      </c>
      <c r="O22" s="439">
        <v>13635.808865666484</v>
      </c>
      <c r="P22" s="439">
        <v>30782.057454044931</v>
      </c>
      <c r="Q22" s="439">
        <v>5439.6756793272889</v>
      </c>
      <c r="R22" s="439">
        <v>1139.6210058086394</v>
      </c>
      <c r="S22" s="439">
        <v>7399.6058192384553</v>
      </c>
      <c r="T22" s="439">
        <v>8393.2890591498999</v>
      </c>
      <c r="U22" s="439">
        <v>2713.5528443354438</v>
      </c>
      <c r="V22" s="439">
        <v>2830.7174797378443</v>
      </c>
      <c r="W22" s="439">
        <v>317701.22492000007</v>
      </c>
    </row>
    <row r="23" spans="3:23" ht="18" customHeight="1">
      <c r="C23" s="439" t="s">
        <v>705</v>
      </c>
      <c r="D23" s="444" t="s">
        <v>710</v>
      </c>
      <c r="E23" s="439">
        <v>13386.346037736759</v>
      </c>
      <c r="F23" s="439">
        <v>4741.1758476602536</v>
      </c>
      <c r="G23" s="439">
        <v>2023.2019456397327</v>
      </c>
      <c r="H23" s="439">
        <v>1723.8493086203182</v>
      </c>
      <c r="I23" s="439">
        <v>5205.6175757800402</v>
      </c>
      <c r="J23" s="439">
        <v>1510.195357873896</v>
      </c>
      <c r="K23" s="439">
        <v>6113.6534648130846</v>
      </c>
      <c r="L23" s="439">
        <v>4271.9421625159275</v>
      </c>
      <c r="M23" s="439">
        <v>19261.360176797934</v>
      </c>
      <c r="N23" s="439">
        <v>9036.9382018002198</v>
      </c>
      <c r="O23" s="439">
        <v>1393.1310650154926</v>
      </c>
      <c r="P23" s="439">
        <v>5366.1828718878742</v>
      </c>
      <c r="Q23" s="439">
        <v>13399.303798481373</v>
      </c>
      <c r="R23" s="439">
        <v>3936.0076129675126</v>
      </c>
      <c r="S23" s="439">
        <v>2813.8385137435671</v>
      </c>
      <c r="T23" s="439">
        <v>6132.8528458557194</v>
      </c>
      <c r="U23" s="439">
        <v>1179.1943676233423</v>
      </c>
      <c r="V23" s="439">
        <v>605.20884518694254</v>
      </c>
      <c r="W23" s="439">
        <v>102100</v>
      </c>
    </row>
    <row r="24" spans="3:23" ht="18" customHeight="1">
      <c r="C24" s="439" t="s">
        <v>481</v>
      </c>
      <c r="D24" s="444" t="s">
        <v>318</v>
      </c>
      <c r="E24" s="439">
        <v>20243.519270000001</v>
      </c>
      <c r="F24" s="439">
        <v>5294.59</v>
      </c>
      <c r="G24" s="439">
        <v>1883.08</v>
      </c>
      <c r="H24" s="439">
        <v>2201.2800000000002</v>
      </c>
      <c r="I24" s="439">
        <v>0</v>
      </c>
      <c r="J24" s="439">
        <v>904.09</v>
      </c>
      <c r="K24" s="439">
        <v>3835.67</v>
      </c>
      <c r="L24" s="439">
        <v>1180.22</v>
      </c>
      <c r="M24" s="439">
        <v>3088.16</v>
      </c>
      <c r="N24" s="439">
        <v>7201.92</v>
      </c>
      <c r="O24" s="439">
        <v>754.15</v>
      </c>
      <c r="P24" s="439">
        <v>3065.71</v>
      </c>
      <c r="Q24" s="439">
        <v>0</v>
      </c>
      <c r="R24" s="439">
        <v>601.23</v>
      </c>
      <c r="S24" s="439">
        <v>0.18</v>
      </c>
      <c r="T24" s="439">
        <v>26.43</v>
      </c>
      <c r="U24" s="439">
        <v>623.36</v>
      </c>
      <c r="V24" s="439">
        <v>151.15222</v>
      </c>
      <c r="W24" s="439">
        <v>51054.741490000008</v>
      </c>
    </row>
    <row r="25" spans="3:23" ht="18" customHeight="1">
      <c r="C25" s="439" t="s">
        <v>933</v>
      </c>
      <c r="D25" s="444" t="s">
        <v>516</v>
      </c>
      <c r="E25" s="439">
        <v>4803.8345199999994</v>
      </c>
      <c r="F25" s="439">
        <v>0</v>
      </c>
      <c r="G25" s="439">
        <v>0</v>
      </c>
      <c r="H25" s="439">
        <v>0</v>
      </c>
      <c r="I25" s="439">
        <v>0</v>
      </c>
      <c r="J25" s="439">
        <v>0</v>
      </c>
      <c r="K25" s="439">
        <v>0</v>
      </c>
      <c r="L25" s="439">
        <v>0</v>
      </c>
      <c r="M25" s="439">
        <v>0</v>
      </c>
      <c r="N25" s="439">
        <v>0</v>
      </c>
      <c r="O25" s="439">
        <v>0</v>
      </c>
      <c r="P25" s="439">
        <v>0</v>
      </c>
      <c r="Q25" s="439">
        <v>0</v>
      </c>
      <c r="R25" s="439">
        <v>0</v>
      </c>
      <c r="S25" s="439">
        <v>0</v>
      </c>
      <c r="T25" s="439">
        <v>0</v>
      </c>
      <c r="U25" s="439">
        <v>0</v>
      </c>
      <c r="V25" s="439">
        <v>7083.9706699999997</v>
      </c>
      <c r="W25" s="439">
        <v>11887.805189999999</v>
      </c>
    </row>
    <row r="26" spans="3:23" ht="18" customHeight="1">
      <c r="C26" s="439" t="s">
        <v>154</v>
      </c>
      <c r="D26" s="444" t="s">
        <v>73</v>
      </c>
      <c r="E26" s="439">
        <v>0</v>
      </c>
      <c r="F26" s="439">
        <v>0</v>
      </c>
      <c r="G26" s="439">
        <v>0</v>
      </c>
      <c r="H26" s="439">
        <v>0</v>
      </c>
      <c r="I26" s="439">
        <v>12833.798428366728</v>
      </c>
      <c r="J26" s="439">
        <v>0</v>
      </c>
      <c r="K26" s="439">
        <v>0</v>
      </c>
      <c r="L26" s="439">
        <v>0</v>
      </c>
      <c r="M26" s="439">
        <v>136688.79462014735</v>
      </c>
      <c r="N26" s="439">
        <v>0</v>
      </c>
      <c r="O26" s="439">
        <v>0</v>
      </c>
      <c r="P26" s="439">
        <v>36266.860691465488</v>
      </c>
      <c r="Q26" s="439">
        <v>0</v>
      </c>
      <c r="R26" s="439">
        <v>0</v>
      </c>
      <c r="U26" s="439">
        <v>0</v>
      </c>
      <c r="V26" s="439">
        <v>0</v>
      </c>
      <c r="W26" s="439">
        <v>185789.45373997957</v>
      </c>
    </row>
    <row r="27" spans="3:23" ht="18" customHeight="1">
      <c r="C27" s="439" t="s">
        <v>155</v>
      </c>
      <c r="D27" s="444" t="s">
        <v>74</v>
      </c>
      <c r="E27" s="439">
        <v>187038.73105807352</v>
      </c>
      <c r="F27" s="439">
        <v>0</v>
      </c>
      <c r="G27" s="439">
        <v>0</v>
      </c>
      <c r="H27" s="439">
        <v>0</v>
      </c>
      <c r="I27" s="439">
        <v>0</v>
      </c>
      <c r="J27" s="439">
        <v>0</v>
      </c>
      <c r="K27" s="439">
        <v>0</v>
      </c>
      <c r="L27" s="439">
        <v>0</v>
      </c>
      <c r="M27" s="439">
        <v>0</v>
      </c>
      <c r="N27" s="439">
        <v>0</v>
      </c>
      <c r="O27" s="439">
        <v>0</v>
      </c>
      <c r="P27" s="439">
        <v>0</v>
      </c>
      <c r="Q27" s="439">
        <v>0</v>
      </c>
      <c r="R27" s="439">
        <v>0</v>
      </c>
      <c r="S27" s="439">
        <v>0</v>
      </c>
      <c r="T27" s="439">
        <v>0</v>
      </c>
      <c r="U27" s="439">
        <v>0</v>
      </c>
      <c r="V27" s="439">
        <v>0</v>
      </c>
      <c r="W27" s="439">
        <v>187038.73105807352</v>
      </c>
    </row>
    <row r="28" spans="3:23" ht="18" customHeight="1">
      <c r="C28" s="439" t="s">
        <v>294</v>
      </c>
      <c r="D28" s="444" t="s">
        <v>295</v>
      </c>
      <c r="E28" s="439">
        <v>16952.329792344946</v>
      </c>
      <c r="F28" s="439">
        <v>4074.7157074665997</v>
      </c>
      <c r="G28" s="439">
        <v>3356.3672696446311</v>
      </c>
      <c r="H28" s="439">
        <v>6220.907690561754</v>
      </c>
      <c r="I28" s="439">
        <v>21191.240748864162</v>
      </c>
      <c r="J28" s="439">
        <v>1805.1744034995518</v>
      </c>
      <c r="K28" s="439">
        <v>2686.1487150277626</v>
      </c>
      <c r="L28" s="439">
        <v>719.43425061935932</v>
      </c>
      <c r="M28" s="439">
        <v>3128.7990801274073</v>
      </c>
      <c r="N28" s="439">
        <v>1800.0364790009576</v>
      </c>
      <c r="O28" s="439">
        <v>356.85985741069385</v>
      </c>
      <c r="P28" s="439">
        <v>4560.6568530219993</v>
      </c>
      <c r="Q28" s="439">
        <v>2922.4055837195424</v>
      </c>
      <c r="R28" s="439">
        <v>512.40850864095523</v>
      </c>
      <c r="S28" s="439">
        <v>274.52366675877846</v>
      </c>
      <c r="T28" s="439">
        <v>962.02556955870045</v>
      </c>
      <c r="U28" s="439">
        <v>127.10360524617883</v>
      </c>
      <c r="V28" s="439">
        <v>58.034791923630436</v>
      </c>
      <c r="W28" s="439">
        <v>71709.172573437623</v>
      </c>
    </row>
    <row r="29" spans="3:23" ht="18" customHeight="1">
      <c r="C29" s="439" t="s">
        <v>61</v>
      </c>
      <c r="D29" s="444" t="s">
        <v>974</v>
      </c>
      <c r="E29" s="439">
        <v>256270.87881857585</v>
      </c>
      <c r="F29" s="439">
        <v>26452.694754874894</v>
      </c>
      <c r="G29" s="439">
        <v>32268.292737786614</v>
      </c>
      <c r="H29" s="439">
        <v>2543.5180331587044</v>
      </c>
      <c r="I29" s="439">
        <v>4190.9448455400743</v>
      </c>
      <c r="J29" s="439">
        <v>17117.356193634969</v>
      </c>
      <c r="K29" s="439">
        <v>406450.37142219185</v>
      </c>
      <c r="L29" s="439">
        <v>108254.84766489126</v>
      </c>
      <c r="M29" s="439">
        <v>376465.38620739337</v>
      </c>
      <c r="N29" s="439">
        <v>241612.36733146571</v>
      </c>
      <c r="O29" s="439">
        <v>114483.38098421319</v>
      </c>
      <c r="P29" s="439">
        <v>260912.90780027764</v>
      </c>
      <c r="Q29" s="439">
        <v>346354.21881823865</v>
      </c>
      <c r="R29" s="439">
        <v>28437.831780941993</v>
      </c>
      <c r="S29" s="439">
        <v>18771.531227513726</v>
      </c>
      <c r="T29" s="439">
        <v>150673.97546234494</v>
      </c>
      <c r="U29" s="439">
        <v>7816.7923741502618</v>
      </c>
      <c r="V29" s="439">
        <v>900.70354280627794</v>
      </c>
      <c r="W29" s="439">
        <v>2399978</v>
      </c>
    </row>
    <row r="30" spans="3:23" ht="18" customHeight="1">
      <c r="C30" s="439" t="s">
        <v>62</v>
      </c>
      <c r="D30" s="444" t="s">
        <v>513</v>
      </c>
      <c r="E30" s="439">
        <v>61160.889896374851</v>
      </c>
      <c r="F30" s="439">
        <v>10253.98032653548</v>
      </c>
      <c r="G30" s="439">
        <v>7955.4881704224672</v>
      </c>
      <c r="H30" s="439">
        <v>27221.249271477765</v>
      </c>
      <c r="I30" s="439">
        <v>92613.365781806351</v>
      </c>
      <c r="J30" s="439">
        <v>3556.1490092929921</v>
      </c>
      <c r="K30" s="439">
        <v>9167.5909970047742</v>
      </c>
      <c r="L30" s="439">
        <v>8009.7100888937766</v>
      </c>
      <c r="M30" s="439">
        <v>83184.944423070294</v>
      </c>
      <c r="N30" s="439">
        <v>40425.983320571911</v>
      </c>
      <c r="O30" s="439">
        <v>4099.5252539837129</v>
      </c>
      <c r="P30" s="439">
        <v>47990.349557061003</v>
      </c>
      <c r="Q30" s="439">
        <v>152093.82570871807</v>
      </c>
      <c r="R30" s="439">
        <v>5718.4807125612951</v>
      </c>
      <c r="S30" s="439">
        <v>3967.5561055288076</v>
      </c>
      <c r="T30" s="439">
        <v>19983.284283457466</v>
      </c>
      <c r="U30" s="439">
        <v>1409.8361703020705</v>
      </c>
      <c r="V30" s="439">
        <v>1743.7909229368929</v>
      </c>
      <c r="W30" s="439">
        <v>580556</v>
      </c>
    </row>
    <row r="31" spans="3:23" ht="18" customHeight="1">
      <c r="C31" s="439" t="s">
        <v>63</v>
      </c>
      <c r="D31" s="444" t="s">
        <v>955</v>
      </c>
      <c r="E31" s="439">
        <v>45545.663885382979</v>
      </c>
      <c r="F31" s="439">
        <v>6022.5935510508971</v>
      </c>
      <c r="G31" s="439">
        <v>4088.6879824330249</v>
      </c>
      <c r="H31" s="439">
        <v>8883.0947053363907</v>
      </c>
      <c r="I31" s="439">
        <v>41039.228581365904</v>
      </c>
      <c r="J31" s="439">
        <v>23551.695595228095</v>
      </c>
      <c r="K31" s="439">
        <v>7766.0165143871991</v>
      </c>
      <c r="L31" s="439">
        <v>5426.5380878305896</v>
      </c>
      <c r="M31" s="439">
        <v>93397.209678058847</v>
      </c>
      <c r="N31" s="439">
        <v>34708.723148049088</v>
      </c>
      <c r="O31" s="439">
        <v>1769.6585061428434</v>
      </c>
      <c r="P31" s="439">
        <v>27323.857207667301</v>
      </c>
      <c r="Q31" s="439">
        <v>17020.790461743796</v>
      </c>
      <c r="R31" s="439">
        <v>19666.475749564037</v>
      </c>
      <c r="S31" s="439">
        <v>3574.3465821740642</v>
      </c>
      <c r="T31" s="439">
        <v>46434.404993567659</v>
      </c>
      <c r="U31" s="439">
        <v>1497.9002302537647</v>
      </c>
      <c r="V31" s="439">
        <v>1368.1145397635048</v>
      </c>
      <c r="W31" s="439">
        <v>389084.99999999994</v>
      </c>
    </row>
    <row r="32" spans="3:23" ht="18" customHeight="1">
      <c r="C32" s="439" t="s">
        <v>64</v>
      </c>
      <c r="D32" s="444" t="s">
        <v>514</v>
      </c>
      <c r="E32" s="439">
        <v>7647.8329892432266</v>
      </c>
      <c r="F32" s="439">
        <v>4595.9473340318991</v>
      </c>
      <c r="G32" s="439">
        <v>1289.7748597125078</v>
      </c>
      <c r="H32" s="439">
        <v>300.03409054572495</v>
      </c>
      <c r="I32" s="439">
        <v>675.51472343339117</v>
      </c>
      <c r="J32" s="439">
        <v>345.33918932593002</v>
      </c>
      <c r="K32" s="439">
        <v>13240.024866335381</v>
      </c>
      <c r="L32" s="439">
        <v>24702.078382013086</v>
      </c>
      <c r="M32" s="439">
        <v>52604.930698149641</v>
      </c>
      <c r="N32" s="439">
        <v>9597.4036372062947</v>
      </c>
      <c r="O32" s="439">
        <v>658.63379939898539</v>
      </c>
      <c r="P32" s="439">
        <v>3254.4052026799377</v>
      </c>
      <c r="Q32" s="439">
        <v>35070.222178096716</v>
      </c>
      <c r="R32" s="439">
        <v>2072.9332894474896</v>
      </c>
      <c r="S32" s="439">
        <v>2198.8350247061926</v>
      </c>
      <c r="T32" s="439">
        <v>9692.4201848549637</v>
      </c>
      <c r="U32" s="439">
        <v>3296.6792735909385</v>
      </c>
      <c r="V32" s="439">
        <v>64.090277227680701</v>
      </c>
      <c r="W32" s="439">
        <v>171307.1</v>
      </c>
    </row>
    <row r="33" spans="3:23" ht="18" customHeight="1">
      <c r="C33" s="439" t="s">
        <v>245</v>
      </c>
      <c r="D33" s="444" t="s">
        <v>75</v>
      </c>
      <c r="E33" s="439">
        <v>-312884.63542152743</v>
      </c>
      <c r="F33" s="439">
        <v>-60347.729064613966</v>
      </c>
      <c r="G33" s="439">
        <v>-50606.769734527319</v>
      </c>
      <c r="H33" s="439">
        <v>-27814.014743148495</v>
      </c>
      <c r="I33" s="439">
        <v>-67025.438181553152</v>
      </c>
      <c r="J33" s="439">
        <v>-26955.239263387131</v>
      </c>
      <c r="K33" s="439">
        <v>-100293.63337543784</v>
      </c>
      <c r="L33" s="439">
        <v>-96352.611792343116</v>
      </c>
      <c r="M33" s="439">
        <v>-313859.2775187064</v>
      </c>
      <c r="N33" s="439">
        <v>-206445.92183541245</v>
      </c>
      <c r="O33" s="439">
        <v>-46678.39885555784</v>
      </c>
      <c r="P33" s="439">
        <v>-111502.1048015525</v>
      </c>
      <c r="Q33" s="439">
        <v>-185567.16034881229</v>
      </c>
      <c r="R33" s="439">
        <v>-62271.373746032041</v>
      </c>
      <c r="S33" s="439">
        <v>-28721.338190043647</v>
      </c>
      <c r="T33" s="439">
        <v>-100985.10658871538</v>
      </c>
      <c r="U33" s="439">
        <v>-12952.921679930958</v>
      </c>
      <c r="V33" s="439">
        <v>-6682.3248586979953</v>
      </c>
      <c r="W33" s="439">
        <v>-1817946.0000000005</v>
      </c>
    </row>
    <row r="34" spans="3:23" ht="18" customHeight="1">
      <c r="C34" s="439" t="s">
        <v>248</v>
      </c>
      <c r="D34" s="444" t="s">
        <v>76</v>
      </c>
      <c r="E34" s="439">
        <v>-89895.088919803849</v>
      </c>
      <c r="F34" s="439">
        <v>-12687.533772511682</v>
      </c>
      <c r="G34" s="439">
        <v>-9081.3122038014044</v>
      </c>
      <c r="H34" s="439">
        <v>-15847.747382585347</v>
      </c>
      <c r="I34" s="439">
        <v>-33445.537355406537</v>
      </c>
      <c r="J34" s="439">
        <v>-3897.0391614020209</v>
      </c>
      <c r="K34" s="439">
        <v>-30778.731663990977</v>
      </c>
      <c r="L34" s="439">
        <v>-25724.479958690245</v>
      </c>
      <c r="M34" s="439">
        <v>-78681.93063922759</v>
      </c>
      <c r="N34" s="439">
        <v>-52323.621638008197</v>
      </c>
      <c r="O34" s="439">
        <v>-16012.249100052552</v>
      </c>
      <c r="P34" s="439">
        <v>-22494.228569526847</v>
      </c>
      <c r="Q34" s="439">
        <v>-103331.77362637816</v>
      </c>
      <c r="R34" s="439">
        <v>-10358.842837256761</v>
      </c>
      <c r="S34" s="439">
        <v>-4785.4206424565909</v>
      </c>
      <c r="T34" s="439">
        <v>-17298.888584370572</v>
      </c>
      <c r="U34" s="439">
        <v>-2850.6840685767306</v>
      </c>
      <c r="V34" s="439">
        <v>1879.7713440460811</v>
      </c>
      <c r="W34" s="439">
        <v>-527615.33878000011</v>
      </c>
    </row>
    <row r="35" spans="3:23" ht="18" customHeight="1">
      <c r="C35" s="439" t="s">
        <v>57</v>
      </c>
      <c r="D35" s="444" t="s">
        <v>77</v>
      </c>
      <c r="E35" s="439">
        <v>-154050.71417042837</v>
      </c>
      <c r="F35" s="439">
        <v>-52854.479885663917</v>
      </c>
      <c r="G35" s="439">
        <v>-21383.021074605411</v>
      </c>
      <c r="H35" s="439">
        <v>-11085.018167608483</v>
      </c>
      <c r="I35" s="439">
        <v>-20783.57837116066</v>
      </c>
      <c r="J35" s="439">
        <v>-7366.7404713933738</v>
      </c>
      <c r="K35" s="439">
        <v>-80072.509725426324</v>
      </c>
      <c r="L35" s="439">
        <v>-75603.106735362759</v>
      </c>
      <c r="M35" s="439">
        <v>-222472.26557063538</v>
      </c>
      <c r="N35" s="439">
        <v>-136036.00086213308</v>
      </c>
      <c r="O35" s="439">
        <v>-17423.918467471667</v>
      </c>
      <c r="P35" s="439">
        <v>-93093.968333632889</v>
      </c>
      <c r="Q35" s="439">
        <v>-141405.1747237175</v>
      </c>
      <c r="R35" s="439">
        <v>-37176.358286666415</v>
      </c>
      <c r="S35" s="439">
        <v>-37750.550943844864</v>
      </c>
      <c r="T35" s="439">
        <v>-81288.805246130709</v>
      </c>
      <c r="U35" s="439">
        <v>-26510.476724979293</v>
      </c>
      <c r="V35" s="439">
        <v>-1717.3122391384218</v>
      </c>
      <c r="W35" s="439">
        <v>-1218073.9999999998</v>
      </c>
    </row>
    <row r="36" spans="3:23" ht="18" customHeight="1">
      <c r="C36" s="439" t="s">
        <v>21</v>
      </c>
      <c r="D36" s="444" t="s">
        <v>349</v>
      </c>
      <c r="E36" s="439">
        <v>40900.666261324819</v>
      </c>
      <c r="F36" s="439">
        <v>6925.4373096927711</v>
      </c>
      <c r="G36" s="439">
        <v>73216.568289780116</v>
      </c>
      <c r="H36" s="439">
        <v>505.98920215465938</v>
      </c>
      <c r="I36" s="439">
        <v>1139.2143983774952</v>
      </c>
      <c r="J36" s="439">
        <v>8539.8934892262987</v>
      </c>
      <c r="K36" s="439">
        <v>7667.9704059595333</v>
      </c>
      <c r="L36" s="439">
        <v>50624.515130572472</v>
      </c>
      <c r="M36" s="439">
        <v>15249.479601821875</v>
      </c>
      <c r="N36" s="439">
        <v>22101.868918288241</v>
      </c>
      <c r="O36" s="439">
        <v>1110.7457491374494</v>
      </c>
      <c r="P36" s="439">
        <v>17895.434535624245</v>
      </c>
      <c r="Q36" s="439">
        <v>22417.393926311783</v>
      </c>
      <c r="R36" s="439">
        <v>1429.0040423744661</v>
      </c>
      <c r="S36" s="439">
        <v>4508.9189239891657</v>
      </c>
      <c r="T36" s="439">
        <v>14089.78780545161</v>
      </c>
      <c r="U36" s="439">
        <v>468.00809304725516</v>
      </c>
      <c r="V36" s="439">
        <v>108.08434528663315</v>
      </c>
      <c r="W36" s="439">
        <v>288898.98042842094</v>
      </c>
    </row>
    <row r="37" spans="3:23" ht="18" customHeight="1">
      <c r="C37" s="439" t="s">
        <v>22</v>
      </c>
      <c r="D37" s="444" t="s">
        <v>17</v>
      </c>
      <c r="E37" s="439">
        <v>13454.412890823405</v>
      </c>
      <c r="F37" s="439">
        <v>2935.3068860016083</v>
      </c>
      <c r="G37" s="439">
        <v>1594.0512594789966</v>
      </c>
      <c r="H37" s="439">
        <v>314.18139315223539</v>
      </c>
      <c r="I37" s="439">
        <v>517.67546879185147</v>
      </c>
      <c r="J37" s="439">
        <v>1008.3571605462777</v>
      </c>
      <c r="K37" s="439">
        <v>2707.8210771754207</v>
      </c>
      <c r="L37" s="439">
        <v>4930.0474642964555</v>
      </c>
      <c r="M37" s="439">
        <v>26651.112223539873</v>
      </c>
      <c r="N37" s="439">
        <v>9287.1988035092108</v>
      </c>
      <c r="O37" s="439">
        <v>875.03840393310384</v>
      </c>
      <c r="P37" s="439">
        <v>2259.7481484662253</v>
      </c>
      <c r="Q37" s="439">
        <v>36053.079613481517</v>
      </c>
      <c r="R37" s="439">
        <v>1637.3918494126015</v>
      </c>
      <c r="S37" s="439">
        <v>2013.1097948786723</v>
      </c>
      <c r="T37" s="439">
        <v>226782.46946148557</v>
      </c>
      <c r="U37" s="439">
        <v>347.03105853424478</v>
      </c>
      <c r="V37" s="439">
        <v>111.2570424926779</v>
      </c>
      <c r="W37" s="439">
        <v>333479.28999999992</v>
      </c>
    </row>
    <row r="38" spans="3:23" ht="18" customHeight="1">
      <c r="C38" s="439" t="s">
        <v>648</v>
      </c>
      <c r="D38" s="444" t="s">
        <v>515</v>
      </c>
      <c r="E38" s="439">
        <v>0</v>
      </c>
      <c r="F38" s="439">
        <v>0</v>
      </c>
      <c r="G38" s="439">
        <v>0</v>
      </c>
      <c r="H38" s="439">
        <v>0</v>
      </c>
      <c r="I38" s="439">
        <v>0</v>
      </c>
      <c r="J38" s="439">
        <v>0</v>
      </c>
      <c r="K38" s="439">
        <v>0</v>
      </c>
      <c r="L38" s="439">
        <v>0</v>
      </c>
      <c r="M38" s="439">
        <v>0</v>
      </c>
      <c r="N38" s="439">
        <v>0</v>
      </c>
      <c r="O38" s="439">
        <v>0</v>
      </c>
      <c r="P38" s="439">
        <v>0</v>
      </c>
      <c r="Q38" s="439">
        <v>0</v>
      </c>
      <c r="R38" s="439">
        <v>0</v>
      </c>
      <c r="S38" s="439">
        <v>4345.973324465418</v>
      </c>
      <c r="T38" s="439">
        <v>14786.873730217885</v>
      </c>
      <c r="U38" s="439">
        <v>0</v>
      </c>
      <c r="V38" s="439">
        <v>0</v>
      </c>
      <c r="W38" s="439">
        <v>19132.847054683305</v>
      </c>
    </row>
    <row r="39" spans="3:23" ht="18" customHeight="1">
      <c r="D39" s="440" t="s">
        <v>934</v>
      </c>
      <c r="E39" s="439">
        <f>SUM(E3:E38)</f>
        <v>979730.85423569486</v>
      </c>
      <c r="F39" s="439">
        <f t="shared" ref="F39:W39" si="0">SUM(F3:F38)</f>
        <v>327441.91173691483</v>
      </c>
      <c r="G39" s="439">
        <f t="shared" si="0"/>
        <v>260610.02874208181</v>
      </c>
      <c r="H39" s="439">
        <f t="shared" si="0"/>
        <v>37716.673546787912</v>
      </c>
      <c r="I39" s="439">
        <f t="shared" si="0"/>
        <v>306387.4215266793</v>
      </c>
      <c r="J39" s="439">
        <f t="shared" si="0"/>
        <v>147113.02307640406</v>
      </c>
      <c r="K39" s="439">
        <f t="shared" si="0"/>
        <v>810125.11003330362</v>
      </c>
      <c r="L39" s="439">
        <f t="shared" si="0"/>
        <v>415452.11553798045</v>
      </c>
      <c r="M39" s="439">
        <f t="shared" si="0"/>
        <v>884785.15348595625</v>
      </c>
      <c r="N39" s="439">
        <f t="shared" si="0"/>
        <v>348284.65197314776</v>
      </c>
      <c r="O39" s="439">
        <f t="shared" si="0"/>
        <v>265072.28738944442</v>
      </c>
      <c r="P39" s="439">
        <f t="shared" si="0"/>
        <v>511425.7825777008</v>
      </c>
      <c r="Q39" s="439">
        <f t="shared" si="0"/>
        <v>825357.23749497312</v>
      </c>
      <c r="R39" s="439">
        <f t="shared" si="0"/>
        <v>116224.56780717101</v>
      </c>
      <c r="S39" s="439">
        <f t="shared" si="0"/>
        <v>54170.415472844572</v>
      </c>
      <c r="T39" s="439">
        <f t="shared" si="0"/>
        <v>514198.67313519277</v>
      </c>
      <c r="U39" s="439">
        <f t="shared" si="0"/>
        <v>39649.597969946153</v>
      </c>
      <c r="V39" s="439">
        <f t="shared" si="0"/>
        <v>21775.222276060704</v>
      </c>
      <c r="W39" s="439">
        <f t="shared" si="0"/>
        <v>6865520.728018282</v>
      </c>
    </row>
    <row r="42" spans="3:23" ht="18" customHeight="1">
      <c r="C42" s="439" t="s">
        <v>937</v>
      </c>
      <c r="E42" s="439" t="s">
        <v>164</v>
      </c>
      <c r="F42" s="439" t="s">
        <v>165</v>
      </c>
      <c r="G42" s="439" t="s">
        <v>166</v>
      </c>
      <c r="H42" s="439" t="s">
        <v>133</v>
      </c>
      <c r="I42" s="439" t="s">
        <v>229</v>
      </c>
      <c r="J42" s="439" t="s">
        <v>230</v>
      </c>
      <c r="K42" s="439" t="s">
        <v>231</v>
      </c>
      <c r="L42" s="439" t="s">
        <v>179</v>
      </c>
      <c r="M42" s="439" t="s">
        <v>180</v>
      </c>
      <c r="N42" s="439" t="s">
        <v>181</v>
      </c>
      <c r="O42" s="439" t="s">
        <v>171</v>
      </c>
      <c r="P42" s="439" t="s">
        <v>172</v>
      </c>
      <c r="Q42" s="439" t="s">
        <v>173</v>
      </c>
      <c r="R42" s="439" t="s">
        <v>174</v>
      </c>
      <c r="S42" s="439" t="s">
        <v>175</v>
      </c>
      <c r="T42" s="439" t="s">
        <v>176</v>
      </c>
      <c r="U42" s="439" t="s">
        <v>177</v>
      </c>
      <c r="V42" s="439" t="s">
        <v>167</v>
      </c>
      <c r="W42" s="439" t="s">
        <v>935</v>
      </c>
    </row>
    <row r="43" spans="3:23" ht="18" customHeight="1">
      <c r="C43" s="439" t="s">
        <v>68</v>
      </c>
      <c r="E43" s="439">
        <v>0</v>
      </c>
      <c r="F43" s="439">
        <v>0</v>
      </c>
      <c r="G43" s="439">
        <v>0</v>
      </c>
      <c r="H43" s="439">
        <v>0</v>
      </c>
      <c r="I43" s="439">
        <v>0</v>
      </c>
      <c r="J43" s="439">
        <v>0</v>
      </c>
      <c r="K43" s="439">
        <v>0</v>
      </c>
      <c r="L43" s="439">
        <v>0</v>
      </c>
      <c r="M43" s="439">
        <v>0</v>
      </c>
      <c r="N43" s="439">
        <v>0</v>
      </c>
      <c r="O43" s="439">
        <v>0</v>
      </c>
      <c r="P43" s="439">
        <v>0</v>
      </c>
      <c r="Q43" s="439">
        <v>0</v>
      </c>
      <c r="R43" s="439">
        <v>0</v>
      </c>
      <c r="S43" s="439">
        <v>0</v>
      </c>
      <c r="T43" s="439">
        <v>0</v>
      </c>
      <c r="U43" s="439">
        <v>0</v>
      </c>
      <c r="V43" s="439">
        <v>0</v>
      </c>
      <c r="W43" s="439">
        <v>0</v>
      </c>
    </row>
    <row r="44" spans="3:23" ht="18" customHeight="1">
      <c r="C44" s="439" t="s">
        <v>69</v>
      </c>
      <c r="E44" s="439">
        <v>0</v>
      </c>
      <c r="F44" s="439">
        <v>0</v>
      </c>
      <c r="G44" s="439">
        <v>0</v>
      </c>
      <c r="H44" s="439">
        <v>0</v>
      </c>
      <c r="I44" s="439">
        <v>0</v>
      </c>
      <c r="J44" s="439">
        <v>0</v>
      </c>
      <c r="K44" s="439">
        <v>0</v>
      </c>
      <c r="L44" s="439">
        <v>0</v>
      </c>
      <c r="M44" s="439">
        <v>0</v>
      </c>
      <c r="N44" s="439">
        <v>0</v>
      </c>
      <c r="O44" s="439">
        <v>0</v>
      </c>
      <c r="P44" s="439">
        <v>0</v>
      </c>
      <c r="Q44" s="439">
        <v>0</v>
      </c>
      <c r="R44" s="439">
        <v>0</v>
      </c>
      <c r="S44" s="439">
        <v>23395.345813697655</v>
      </c>
      <c r="T44" s="439">
        <v>79740.022391964827</v>
      </c>
      <c r="U44" s="439">
        <v>0</v>
      </c>
      <c r="V44" s="439">
        <v>0</v>
      </c>
      <c r="W44" s="439">
        <v>103135.36820566248</v>
      </c>
    </row>
    <row r="45" spans="3:23" ht="18" customHeight="1">
      <c r="C45" s="439" t="s">
        <v>60</v>
      </c>
      <c r="E45" s="439">
        <v>0</v>
      </c>
      <c r="F45" s="439">
        <v>0</v>
      </c>
      <c r="G45" s="439">
        <v>0</v>
      </c>
      <c r="H45" s="439">
        <v>0</v>
      </c>
      <c r="I45" s="439">
        <v>0</v>
      </c>
      <c r="J45" s="439">
        <v>0</v>
      </c>
      <c r="K45" s="439">
        <v>0</v>
      </c>
      <c r="L45" s="439">
        <v>0</v>
      </c>
      <c r="M45" s="439">
        <v>0</v>
      </c>
      <c r="N45" s="439">
        <v>0</v>
      </c>
      <c r="O45" s="439">
        <v>0</v>
      </c>
      <c r="P45" s="439">
        <v>0</v>
      </c>
      <c r="Q45" s="439">
        <v>0</v>
      </c>
      <c r="R45" s="439">
        <v>0</v>
      </c>
      <c r="S45" s="439">
        <v>15528.850636780684</v>
      </c>
      <c r="T45" s="439">
        <v>52928.086951951722</v>
      </c>
      <c r="U45" s="439">
        <v>0</v>
      </c>
      <c r="V45" s="439">
        <v>0</v>
      </c>
      <c r="W45" s="439">
        <v>68456.937588732399</v>
      </c>
    </row>
    <row r="46" spans="3:23" ht="18" customHeight="1">
      <c r="C46" s="439" t="s">
        <v>72</v>
      </c>
      <c r="E46" s="439">
        <v>0</v>
      </c>
      <c r="F46" s="439">
        <v>0</v>
      </c>
      <c r="G46" s="439">
        <v>0</v>
      </c>
      <c r="H46" s="439">
        <v>0</v>
      </c>
      <c r="I46" s="439">
        <v>0</v>
      </c>
      <c r="J46" s="439">
        <v>0</v>
      </c>
      <c r="K46" s="439">
        <v>0</v>
      </c>
      <c r="L46" s="439">
        <v>0</v>
      </c>
      <c r="M46" s="439">
        <v>0</v>
      </c>
      <c r="N46" s="439">
        <v>0</v>
      </c>
      <c r="O46" s="439">
        <v>0</v>
      </c>
      <c r="P46" s="439">
        <v>0</v>
      </c>
      <c r="Q46" s="439">
        <v>0</v>
      </c>
      <c r="R46" s="439">
        <v>0</v>
      </c>
      <c r="S46" s="439">
        <v>622.49047089702617</v>
      </c>
      <c r="T46" s="439">
        <v>4250.3841294483973</v>
      </c>
      <c r="U46" s="439">
        <v>0</v>
      </c>
      <c r="V46" s="439">
        <v>0</v>
      </c>
      <c r="W46" s="439">
        <v>4872.8746003454235</v>
      </c>
    </row>
    <row r="47" spans="3:23" ht="18" customHeight="1">
      <c r="C47" s="439" t="s">
        <v>21</v>
      </c>
      <c r="E47" s="439">
        <v>0</v>
      </c>
      <c r="F47" s="439">
        <v>0</v>
      </c>
      <c r="G47" s="439">
        <v>0</v>
      </c>
      <c r="H47" s="439">
        <v>0</v>
      </c>
      <c r="I47" s="439">
        <v>0</v>
      </c>
      <c r="J47" s="439">
        <v>0</v>
      </c>
      <c r="K47" s="439">
        <v>0</v>
      </c>
      <c r="L47" s="439">
        <v>0</v>
      </c>
      <c r="M47" s="439">
        <v>0</v>
      </c>
      <c r="N47" s="439">
        <v>0</v>
      </c>
      <c r="O47" s="439">
        <v>0</v>
      </c>
      <c r="P47" s="439">
        <v>0</v>
      </c>
      <c r="Q47" s="439">
        <v>0</v>
      </c>
      <c r="R47" s="439">
        <v>0</v>
      </c>
      <c r="S47" s="439">
        <v>3954.2905352048319</v>
      </c>
      <c r="T47" s="439">
        <v>13477.689893216075</v>
      </c>
      <c r="U47" s="439">
        <v>0</v>
      </c>
      <c r="V47" s="439">
        <v>0</v>
      </c>
      <c r="W47" s="439">
        <v>17431.980428420906</v>
      </c>
    </row>
    <row r="48" spans="3:23" ht="18" customHeight="1">
      <c r="C48" s="439" t="s">
        <v>648</v>
      </c>
      <c r="E48" s="439">
        <v>0</v>
      </c>
      <c r="F48" s="439">
        <v>0</v>
      </c>
      <c r="G48" s="439">
        <v>0</v>
      </c>
      <c r="H48" s="439">
        <v>0</v>
      </c>
      <c r="I48" s="439">
        <v>0</v>
      </c>
      <c r="J48" s="439">
        <v>0</v>
      </c>
      <c r="K48" s="439">
        <v>0</v>
      </c>
      <c r="L48" s="439">
        <v>0</v>
      </c>
      <c r="M48" s="439">
        <v>0</v>
      </c>
      <c r="N48" s="439">
        <v>0</v>
      </c>
      <c r="O48" s="439">
        <v>0</v>
      </c>
      <c r="P48" s="439">
        <v>0</v>
      </c>
      <c r="Q48" s="439">
        <v>0</v>
      </c>
      <c r="R48" s="439">
        <v>0</v>
      </c>
      <c r="S48" s="439">
        <v>4345.973324465418</v>
      </c>
      <c r="T48" s="439">
        <v>14786.873730217885</v>
      </c>
      <c r="U48" s="439">
        <v>0</v>
      </c>
      <c r="V48" s="439">
        <v>0</v>
      </c>
      <c r="W48" s="439">
        <v>19132.847054683305</v>
      </c>
    </row>
    <row r="49" spans="4:20" ht="18" customHeight="1">
      <c r="D49" s="440" t="s">
        <v>938</v>
      </c>
      <c r="S49" s="439">
        <f>SUM(S43:S48)</f>
        <v>47846.95078104562</v>
      </c>
      <c r="T49" s="439">
        <f t="shared" ref="T49" si="1">SUM(T43:T48)</f>
        <v>165183.0570967989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39</vt:i4>
      </vt:variant>
      <vt:variant>
        <vt:lpstr>Rangos con nombre</vt:lpstr>
      </vt:variant>
      <vt:variant>
        <vt:i4>1</vt:i4>
      </vt:variant>
    </vt:vector>
  </HeadingPairs>
  <TitlesOfParts>
    <vt:vector size="40" baseType="lpstr">
      <vt:lpstr>Resumen</vt:lpstr>
      <vt:lpstr>Total</vt:lpstr>
      <vt:lpstr>414A</vt:lpstr>
      <vt:lpstr>441M</vt:lpstr>
      <vt:lpstr>451M</vt:lpstr>
      <vt:lpstr>451N</vt:lpstr>
      <vt:lpstr>451O_1</vt:lpstr>
      <vt:lpstr>452A</vt:lpstr>
      <vt:lpstr>452M</vt:lpstr>
      <vt:lpstr>453A</vt:lpstr>
      <vt:lpstr>453B</vt:lpstr>
      <vt:lpstr>453C</vt:lpstr>
      <vt:lpstr>453M</vt:lpstr>
      <vt:lpstr>454M</vt:lpstr>
      <vt:lpstr>455M</vt:lpstr>
      <vt:lpstr>456A</vt:lpstr>
      <vt:lpstr>456B</vt:lpstr>
      <vt:lpstr>456C</vt:lpstr>
      <vt:lpstr>456D</vt:lpstr>
      <vt:lpstr>456M</vt:lpstr>
      <vt:lpstr>467B</vt:lpstr>
      <vt:lpstr>491N</vt:lpstr>
      <vt:lpstr>497M</vt:lpstr>
      <vt:lpstr>942N_2</vt:lpstr>
      <vt:lpstr>942N_4</vt:lpstr>
      <vt:lpstr>CS07</vt:lpstr>
      <vt:lpstr>CS13</vt:lpstr>
      <vt:lpstr>CS16</vt:lpstr>
      <vt:lpstr>FP060</vt:lpstr>
      <vt:lpstr>FP061</vt:lpstr>
      <vt:lpstr>FP062</vt:lpstr>
      <vt:lpstr>FP063</vt:lpstr>
      <vt:lpstr>FP064</vt:lpstr>
      <vt:lpstr>FP065</vt:lpstr>
      <vt:lpstr>FP066</vt:lpstr>
      <vt:lpstr>FP067</vt:lpstr>
      <vt:lpstr>FP068</vt:lpstr>
      <vt:lpstr>AF16</vt:lpstr>
      <vt:lpstr>Resumen_Hor</vt:lpstr>
      <vt:lpstr>'FP060'!Área_de_impresión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2004</dc:creator>
  <cp:lastModifiedBy>Fernández Serrano, José Luis</cp:lastModifiedBy>
  <cp:lastPrinted>2015-11-10T08:38:33Z</cp:lastPrinted>
  <dcterms:created xsi:type="dcterms:W3CDTF">2013-02-11T16:00:14Z</dcterms:created>
  <dcterms:modified xsi:type="dcterms:W3CDTF">2016-06-01T16:00:55Z</dcterms:modified>
</cp:coreProperties>
</file>